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ปก" sheetId="120" r:id="rId1"/>
    <sheet name="แผนปฏิบัติงาน" sheetId="117" r:id="rId2"/>
    <sheet name="แผนการใช้จ่าย" sheetId="121" r:id="rId3"/>
    <sheet name="สรุปแผนใช้จ่าย" sheetId="116" r:id="rId4"/>
    <sheet name="แผนจัดซื้อจัดจ้าง" sheetId="119" r:id="rId5"/>
    <sheet name="เหตุผลคำชี้แจง" sheetId="118" r:id="rId6"/>
  </sheets>
  <definedNames>
    <definedName name="_xlnm.Print_Area" localSheetId="0">ปก!$A$1:$B$16</definedName>
    <definedName name="_xlnm.Print_Area" localSheetId="2">แผนการใช้จ่าย!$A$1:$R$69</definedName>
    <definedName name="_xlnm.Print_Area" localSheetId="1">แผนปฏิบัติงาน!$A$1:$L$72</definedName>
    <definedName name="_xlnm.Print_Area" localSheetId="3">สรุปแผนใช้จ่าย!$A$1:$K$110</definedName>
    <definedName name="_xlnm.Print_Area" localSheetId="5">เหตุผลคำชี้แจง!$A$1:$K$17</definedName>
    <definedName name="_xlnm.Print_Titles" localSheetId="2">แผนการใช้จ่าย!$5:$6</definedName>
    <definedName name="_xlnm.Print_Titles" localSheetId="4">แผนจัดซื้อจัดจ้าง!$8:$9</definedName>
    <definedName name="_xlnm.Print_Titles" localSheetId="1">แผนปฏิบัติงาน!$5:$6</definedName>
  </definedNames>
  <calcPr calcId="145621"/>
</workbook>
</file>

<file path=xl/calcChain.xml><?xml version="1.0" encoding="utf-8"?>
<calcChain xmlns="http://schemas.openxmlformats.org/spreadsheetml/2006/main">
  <c r="B103" i="116" l="1"/>
  <c r="B82" i="116"/>
  <c r="B59" i="116"/>
  <c r="B38" i="116"/>
  <c r="B37" i="116"/>
  <c r="B36" i="116"/>
  <c r="B15" i="116"/>
  <c r="B14" i="116"/>
  <c r="E64" i="121"/>
  <c r="E63" i="121"/>
  <c r="B64" i="121"/>
  <c r="B63" i="121"/>
  <c r="B62" i="121"/>
  <c r="C54" i="121"/>
  <c r="C56" i="121"/>
  <c r="B57" i="121"/>
  <c r="B56" i="121"/>
  <c r="B54" i="121"/>
  <c r="B53" i="121"/>
  <c r="B47" i="121"/>
  <c r="B46" i="121"/>
  <c r="B44" i="121"/>
  <c r="B8" i="121"/>
  <c r="B9" i="121"/>
  <c r="B12" i="121"/>
  <c r="C14" i="121"/>
  <c r="B14" i="121"/>
  <c r="C15" i="121"/>
  <c r="B15" i="121"/>
  <c r="S7" i="121"/>
  <c r="B25" i="121"/>
  <c r="R26" i="121"/>
  <c r="R25" i="121"/>
  <c r="R24" i="121"/>
  <c r="N25" i="121"/>
  <c r="N24" i="121"/>
  <c r="J25" i="121"/>
  <c r="J24" i="121"/>
  <c r="F25" i="121"/>
  <c r="F24" i="121"/>
  <c r="C25" i="121"/>
  <c r="D25" i="121"/>
  <c r="E25" i="121"/>
  <c r="G25" i="121"/>
  <c r="H25" i="121"/>
  <c r="I25" i="121"/>
  <c r="K25" i="121"/>
  <c r="L25" i="121"/>
  <c r="M25" i="121"/>
  <c r="O25" i="121"/>
  <c r="P25" i="121"/>
  <c r="Q25" i="121"/>
  <c r="C26" i="121"/>
  <c r="B26" i="121"/>
  <c r="C10" i="121" l="1"/>
  <c r="C11" i="121"/>
  <c r="C15" i="117"/>
  <c r="C14" i="117"/>
  <c r="L14" i="117" l="1"/>
  <c r="D14" i="117"/>
  <c r="F14" i="117"/>
  <c r="J14" i="117"/>
  <c r="D15" i="117"/>
  <c r="E15" i="117"/>
  <c r="E14" i="117" s="1"/>
  <c r="F15" i="117"/>
  <c r="G15" i="117"/>
  <c r="G14" i="117" s="1"/>
  <c r="H15" i="117"/>
  <c r="H14" i="117" s="1"/>
  <c r="I15" i="117"/>
  <c r="I14" i="117" s="1"/>
  <c r="J15" i="117"/>
  <c r="K15" i="117"/>
  <c r="K14" i="117" s="1"/>
  <c r="L15" i="117"/>
  <c r="D84" i="119" l="1"/>
  <c r="F8" i="117"/>
  <c r="J8" i="117"/>
  <c r="D9" i="117"/>
  <c r="D8" i="117" s="1"/>
  <c r="E9" i="117"/>
  <c r="E8" i="117" s="1"/>
  <c r="F9" i="117"/>
  <c r="G9" i="117"/>
  <c r="G8" i="117" s="1"/>
  <c r="H9" i="117"/>
  <c r="H8" i="117" s="1"/>
  <c r="I9" i="117"/>
  <c r="I8" i="117" s="1"/>
  <c r="J9" i="117"/>
  <c r="K9" i="117"/>
  <c r="K8" i="117" s="1"/>
  <c r="L9" i="117"/>
  <c r="L8" i="117" s="1"/>
  <c r="C8" i="117"/>
  <c r="C52" i="117"/>
  <c r="C62" i="117"/>
  <c r="C47" i="117"/>
  <c r="C37" i="117"/>
  <c r="C31" i="117"/>
  <c r="C19" i="117"/>
  <c r="C16" i="117"/>
  <c r="C7" i="117"/>
  <c r="C9" i="117"/>
  <c r="L10" i="117"/>
  <c r="C10" i="117"/>
  <c r="D11" i="117"/>
  <c r="E11" i="117"/>
  <c r="F11" i="117"/>
  <c r="G11" i="117"/>
  <c r="H11" i="117"/>
  <c r="I11" i="117"/>
  <c r="J11" i="117"/>
  <c r="K11" i="117"/>
  <c r="L11" i="117"/>
  <c r="C11" i="117"/>
  <c r="B13" i="116"/>
  <c r="B11" i="116"/>
  <c r="C13" i="116"/>
  <c r="D13" i="116"/>
  <c r="D11" i="116" s="1"/>
  <c r="E13" i="116"/>
  <c r="E11" i="116" s="1"/>
  <c r="F13" i="116"/>
  <c r="G13" i="116"/>
  <c r="H13" i="116"/>
  <c r="H11" i="116" s="1"/>
  <c r="I13" i="116"/>
  <c r="I11" i="116" s="1"/>
  <c r="J13" i="116"/>
  <c r="K13" i="116"/>
  <c r="C11" i="116"/>
  <c r="F11" i="116"/>
  <c r="G11" i="116"/>
  <c r="J11" i="116"/>
  <c r="K11" i="116"/>
  <c r="C35" i="116"/>
  <c r="D35" i="116"/>
  <c r="D33" i="116" s="1"/>
  <c r="E35" i="116"/>
  <c r="E33" i="116" s="1"/>
  <c r="F35" i="116"/>
  <c r="G35" i="116"/>
  <c r="G33" i="116" s="1"/>
  <c r="H35" i="116"/>
  <c r="H33" i="116" s="1"/>
  <c r="I35" i="116"/>
  <c r="I33" i="116" s="1"/>
  <c r="J35" i="116"/>
  <c r="K35" i="116"/>
  <c r="C33" i="116"/>
  <c r="F33" i="116"/>
  <c r="J33" i="116"/>
  <c r="K33" i="116"/>
  <c r="F56" i="116"/>
  <c r="C58" i="116"/>
  <c r="C56" i="116" s="1"/>
  <c r="D58" i="116"/>
  <c r="D56" i="116" s="1"/>
  <c r="E58" i="116"/>
  <c r="E56" i="116" s="1"/>
  <c r="F58" i="116"/>
  <c r="G58" i="116"/>
  <c r="G56" i="116" s="1"/>
  <c r="H58" i="116"/>
  <c r="H56" i="116" s="1"/>
  <c r="I58" i="116"/>
  <c r="I56" i="116" s="1"/>
  <c r="J58" i="116"/>
  <c r="J56" i="116" s="1"/>
  <c r="K58" i="116"/>
  <c r="K56" i="116" s="1"/>
  <c r="C81" i="116"/>
  <c r="C79" i="116" s="1"/>
  <c r="D81" i="116"/>
  <c r="E81" i="116"/>
  <c r="E79" i="116" s="1"/>
  <c r="F81" i="116"/>
  <c r="F79" i="116" s="1"/>
  <c r="G81" i="116"/>
  <c r="G79" i="116" s="1"/>
  <c r="H81" i="116"/>
  <c r="H79" i="116" s="1"/>
  <c r="I81" i="116"/>
  <c r="I79" i="116" s="1"/>
  <c r="J81" i="116"/>
  <c r="J79" i="116" s="1"/>
  <c r="K81" i="116"/>
  <c r="K79" i="116" s="1"/>
  <c r="D79" i="116"/>
  <c r="C102" i="116"/>
  <c r="C100" i="116" s="1"/>
  <c r="D102" i="116"/>
  <c r="D100" i="116" s="1"/>
  <c r="E102" i="116"/>
  <c r="E100" i="116" s="1"/>
  <c r="F102" i="116"/>
  <c r="F100" i="116" s="1"/>
  <c r="G102" i="116"/>
  <c r="G100" i="116" s="1"/>
  <c r="H102" i="116"/>
  <c r="H100" i="116" s="1"/>
  <c r="I102" i="116"/>
  <c r="I100" i="116" s="1"/>
  <c r="J102" i="116"/>
  <c r="J100" i="116" s="1"/>
  <c r="K102" i="116"/>
  <c r="K100" i="116" s="1"/>
  <c r="F10" i="119"/>
  <c r="D10" i="119"/>
  <c r="C30" i="117" l="1"/>
  <c r="Q84" i="119"/>
  <c r="M84" i="119"/>
  <c r="I84" i="119"/>
  <c r="E84" i="119"/>
  <c r="F84" i="119"/>
  <c r="G84" i="119"/>
  <c r="H84" i="119"/>
  <c r="J84" i="119"/>
  <c r="K84" i="119"/>
  <c r="L84" i="119"/>
  <c r="N84" i="119"/>
  <c r="O84" i="119"/>
  <c r="P84" i="119"/>
  <c r="R84" i="119"/>
  <c r="S84" i="119"/>
  <c r="T84" i="119"/>
  <c r="D61" i="119"/>
  <c r="D58" i="119" s="1"/>
  <c r="D46" i="119"/>
  <c r="D43" i="119" s="1"/>
  <c r="Q13" i="119"/>
  <c r="E13" i="119"/>
  <c r="R8" i="121"/>
  <c r="R9" i="121"/>
  <c r="R10" i="121"/>
  <c r="R11" i="121"/>
  <c r="R12" i="121"/>
  <c r="R13" i="121"/>
  <c r="R14" i="121"/>
  <c r="R15" i="121"/>
  <c r="R16" i="121"/>
  <c r="R17" i="121"/>
  <c r="R18" i="121"/>
  <c r="R19" i="121"/>
  <c r="R20" i="121"/>
  <c r="R21" i="121"/>
  <c r="R22" i="121"/>
  <c r="R23" i="121"/>
  <c r="R27" i="121"/>
  <c r="R28" i="121"/>
  <c r="R29" i="121"/>
  <c r="R30" i="121"/>
  <c r="R31" i="121"/>
  <c r="R32" i="121"/>
  <c r="R33" i="121"/>
  <c r="R34" i="121"/>
  <c r="R35" i="121"/>
  <c r="R36" i="121"/>
  <c r="R37" i="121"/>
  <c r="R38" i="121"/>
  <c r="R39" i="121"/>
  <c r="R40" i="121"/>
  <c r="R41" i="121"/>
  <c r="R42" i="121"/>
  <c r="R43" i="121"/>
  <c r="R44" i="121"/>
  <c r="R45" i="121"/>
  <c r="R46" i="121"/>
  <c r="R47" i="121"/>
  <c r="R48" i="121"/>
  <c r="R49" i="121"/>
  <c r="R50" i="121"/>
  <c r="R51" i="121"/>
  <c r="R52" i="121"/>
  <c r="R53" i="121"/>
  <c r="R54" i="121"/>
  <c r="R55" i="121"/>
  <c r="R56" i="121"/>
  <c r="R57" i="121"/>
  <c r="R58" i="121"/>
  <c r="R59" i="121"/>
  <c r="R60" i="121"/>
  <c r="R61" i="121"/>
  <c r="R62" i="121"/>
  <c r="R63" i="121"/>
  <c r="R64" i="121"/>
  <c r="R65" i="121"/>
  <c r="R66" i="121"/>
  <c r="R67" i="121"/>
  <c r="R68" i="121"/>
  <c r="R7" i="121"/>
  <c r="N8" i="121"/>
  <c r="N9" i="121"/>
  <c r="N10" i="121"/>
  <c r="N11" i="121"/>
  <c r="N12" i="121"/>
  <c r="N13" i="121"/>
  <c r="N14" i="121"/>
  <c r="N15" i="121"/>
  <c r="N16" i="121"/>
  <c r="N17" i="121"/>
  <c r="N18" i="121"/>
  <c r="N19" i="121"/>
  <c r="N20" i="121"/>
  <c r="N21" i="121"/>
  <c r="N22" i="121"/>
  <c r="N23" i="121"/>
  <c r="N26" i="121"/>
  <c r="N27" i="121"/>
  <c r="N28" i="121"/>
  <c r="N29" i="121"/>
  <c r="N30" i="121"/>
  <c r="N31" i="121"/>
  <c r="N32" i="121"/>
  <c r="N33" i="121"/>
  <c r="N34" i="121"/>
  <c r="N35" i="121"/>
  <c r="N36" i="121"/>
  <c r="N37" i="121"/>
  <c r="N38" i="121"/>
  <c r="N39" i="121"/>
  <c r="N40" i="121"/>
  <c r="N41" i="121"/>
  <c r="N42" i="121"/>
  <c r="N43" i="121"/>
  <c r="N44" i="121"/>
  <c r="N45" i="121"/>
  <c r="N46" i="121"/>
  <c r="N47" i="121"/>
  <c r="N48" i="121"/>
  <c r="N49" i="121"/>
  <c r="N50" i="121"/>
  <c r="N51" i="121"/>
  <c r="N52" i="121"/>
  <c r="N53" i="121"/>
  <c r="N54" i="121"/>
  <c r="N55" i="121"/>
  <c r="N56" i="121"/>
  <c r="N57" i="121"/>
  <c r="N58" i="121"/>
  <c r="N59" i="121"/>
  <c r="N60" i="121"/>
  <c r="N61" i="121"/>
  <c r="N62" i="121"/>
  <c r="N63" i="121"/>
  <c r="N64" i="121"/>
  <c r="N65" i="121"/>
  <c r="N66" i="121"/>
  <c r="N67" i="121"/>
  <c r="N68" i="121"/>
  <c r="N7" i="121"/>
  <c r="J8" i="121"/>
  <c r="J13" i="121"/>
  <c r="J14" i="121"/>
  <c r="J15" i="121"/>
  <c r="J16" i="121"/>
  <c r="J17" i="121"/>
  <c r="J18" i="121"/>
  <c r="J19" i="121"/>
  <c r="J20" i="121"/>
  <c r="J21" i="121"/>
  <c r="J22" i="121"/>
  <c r="J23" i="121"/>
  <c r="J26" i="121"/>
  <c r="J27" i="121"/>
  <c r="J28" i="121"/>
  <c r="J29" i="121"/>
  <c r="J30" i="121"/>
  <c r="J31" i="121"/>
  <c r="J32" i="121"/>
  <c r="J33" i="121"/>
  <c r="J34" i="121"/>
  <c r="J35" i="121"/>
  <c r="J36" i="121"/>
  <c r="J37" i="121"/>
  <c r="J38" i="121"/>
  <c r="J39" i="121"/>
  <c r="J40" i="121"/>
  <c r="J41" i="121"/>
  <c r="J42" i="121"/>
  <c r="J43" i="121"/>
  <c r="J44" i="121"/>
  <c r="J45" i="121"/>
  <c r="J46" i="121"/>
  <c r="J47" i="121"/>
  <c r="J48" i="121"/>
  <c r="J49" i="121"/>
  <c r="J50" i="121"/>
  <c r="J51" i="121"/>
  <c r="J52" i="121"/>
  <c r="J53" i="121"/>
  <c r="J54" i="121"/>
  <c r="J55" i="121"/>
  <c r="J56" i="121"/>
  <c r="J57" i="121"/>
  <c r="J58" i="121"/>
  <c r="J59" i="121"/>
  <c r="J60" i="121"/>
  <c r="J61" i="121"/>
  <c r="J62" i="121"/>
  <c r="J63" i="121"/>
  <c r="J64" i="121"/>
  <c r="J65" i="121"/>
  <c r="J66" i="121"/>
  <c r="J67" i="121"/>
  <c r="J68" i="121"/>
  <c r="F8" i="121"/>
  <c r="F9" i="121"/>
  <c r="F10" i="121"/>
  <c r="F11" i="121"/>
  <c r="F12" i="121"/>
  <c r="F13" i="121"/>
  <c r="F14" i="121"/>
  <c r="S14" i="121" s="1"/>
  <c r="T14" i="121" s="1"/>
  <c r="F15" i="121"/>
  <c r="F16" i="121"/>
  <c r="F17" i="121"/>
  <c r="F18" i="121"/>
  <c r="S18" i="121" s="1"/>
  <c r="T18" i="121" s="1"/>
  <c r="F19" i="121"/>
  <c r="F20" i="121"/>
  <c r="F21" i="121"/>
  <c r="F22" i="121"/>
  <c r="S22" i="121" s="1"/>
  <c r="T22" i="121" s="1"/>
  <c r="F23" i="121"/>
  <c r="F26" i="121"/>
  <c r="S26" i="121" s="1"/>
  <c r="T26" i="121" s="1"/>
  <c r="F27" i="121"/>
  <c r="F28" i="121"/>
  <c r="F29" i="121"/>
  <c r="F30" i="121"/>
  <c r="S30" i="121" s="1"/>
  <c r="T30" i="121" s="1"/>
  <c r="F31" i="121"/>
  <c r="F32" i="121"/>
  <c r="F33" i="121"/>
  <c r="F34" i="121"/>
  <c r="S34" i="121" s="1"/>
  <c r="T34" i="121" s="1"/>
  <c r="F35" i="121"/>
  <c r="F36" i="121"/>
  <c r="F37" i="121"/>
  <c r="F38" i="121"/>
  <c r="S38" i="121" s="1"/>
  <c r="T38" i="121" s="1"/>
  <c r="F39" i="121"/>
  <c r="F40" i="121"/>
  <c r="F41" i="121"/>
  <c r="F42" i="121"/>
  <c r="S42" i="121" s="1"/>
  <c r="T42" i="121" s="1"/>
  <c r="F43" i="121"/>
  <c r="F44" i="121"/>
  <c r="F45" i="121"/>
  <c r="F46" i="121"/>
  <c r="S46" i="121" s="1"/>
  <c r="T46" i="121" s="1"/>
  <c r="F47" i="121"/>
  <c r="F48" i="121"/>
  <c r="F49" i="121"/>
  <c r="F50" i="121"/>
  <c r="S50" i="121" s="1"/>
  <c r="T50" i="121" s="1"/>
  <c r="F51" i="121"/>
  <c r="F52" i="121"/>
  <c r="F53" i="121"/>
  <c r="F54" i="121"/>
  <c r="S54" i="121" s="1"/>
  <c r="T54" i="121" s="1"/>
  <c r="F55" i="121"/>
  <c r="F56" i="121"/>
  <c r="F57" i="121"/>
  <c r="F58" i="121"/>
  <c r="S58" i="121" s="1"/>
  <c r="T58" i="121" s="1"/>
  <c r="F59" i="121"/>
  <c r="F60" i="121"/>
  <c r="F61" i="121"/>
  <c r="F62" i="121"/>
  <c r="S62" i="121" s="1"/>
  <c r="T62" i="121" s="1"/>
  <c r="F63" i="121"/>
  <c r="F64" i="121"/>
  <c r="F65" i="121"/>
  <c r="F66" i="121"/>
  <c r="S66" i="121" s="1"/>
  <c r="T66" i="121" s="1"/>
  <c r="F67" i="121"/>
  <c r="F68" i="121"/>
  <c r="F7" i="121"/>
  <c r="U17" i="121"/>
  <c r="U18" i="121"/>
  <c r="U19" i="121"/>
  <c r="U20" i="121"/>
  <c r="U22" i="121"/>
  <c r="U23" i="121"/>
  <c r="U24" i="121"/>
  <c r="U16" i="121"/>
  <c r="S8" i="121"/>
  <c r="T8" i="121" s="1"/>
  <c r="S15" i="121"/>
  <c r="T15" i="121" s="1"/>
  <c r="S16" i="121"/>
  <c r="T16" i="121" s="1"/>
  <c r="S19" i="121"/>
  <c r="T19" i="121" s="1"/>
  <c r="S20" i="121"/>
  <c r="T20" i="121" s="1"/>
  <c r="S23" i="121"/>
  <c r="T23" i="121" s="1"/>
  <c r="S24" i="121"/>
  <c r="T24" i="121" s="1"/>
  <c r="S27" i="121"/>
  <c r="T27" i="121" s="1"/>
  <c r="S28" i="121"/>
  <c r="T28" i="121" s="1"/>
  <c r="S31" i="121"/>
  <c r="T31" i="121" s="1"/>
  <c r="S32" i="121"/>
  <c r="T32" i="121" s="1"/>
  <c r="S35" i="121"/>
  <c r="T35" i="121" s="1"/>
  <c r="S36" i="121"/>
  <c r="T36" i="121" s="1"/>
  <c r="S39" i="121"/>
  <c r="T39" i="121" s="1"/>
  <c r="S40" i="121"/>
  <c r="T40" i="121" s="1"/>
  <c r="S43" i="121"/>
  <c r="T43" i="121" s="1"/>
  <c r="S44" i="121"/>
  <c r="T44" i="121" s="1"/>
  <c r="S47" i="121"/>
  <c r="T47" i="121" s="1"/>
  <c r="S48" i="121"/>
  <c r="T48" i="121" s="1"/>
  <c r="S51" i="121"/>
  <c r="T51" i="121" s="1"/>
  <c r="S52" i="121"/>
  <c r="T52" i="121" s="1"/>
  <c r="S55" i="121"/>
  <c r="T55" i="121" s="1"/>
  <c r="S56" i="121"/>
  <c r="T56" i="121" s="1"/>
  <c r="S59" i="121"/>
  <c r="T59" i="121" s="1"/>
  <c r="S60" i="121"/>
  <c r="T60" i="121" s="1"/>
  <c r="S63" i="121"/>
  <c r="T63" i="121" s="1"/>
  <c r="S64" i="121"/>
  <c r="T64" i="121" s="1"/>
  <c r="S67" i="121"/>
  <c r="T67" i="121" s="1"/>
  <c r="S68" i="121"/>
  <c r="T68" i="121" s="1"/>
  <c r="C8" i="121"/>
  <c r="C7" i="121" s="1"/>
  <c r="D8" i="121"/>
  <c r="D7" i="121" s="1"/>
  <c r="E8" i="121"/>
  <c r="E7" i="121" s="1"/>
  <c r="G8" i="121"/>
  <c r="G7" i="121" s="1"/>
  <c r="H8" i="121"/>
  <c r="H7" i="121" s="1"/>
  <c r="I8" i="121"/>
  <c r="K8" i="121"/>
  <c r="K7" i="121" s="1"/>
  <c r="L8" i="121"/>
  <c r="L7" i="121" s="1"/>
  <c r="M8" i="121"/>
  <c r="M7" i="121" s="1"/>
  <c r="O8" i="121"/>
  <c r="O7" i="121" s="1"/>
  <c r="P8" i="121"/>
  <c r="P7" i="121" s="1"/>
  <c r="Q8" i="121"/>
  <c r="Q7" i="121" s="1"/>
  <c r="C9" i="121"/>
  <c r="D9" i="121"/>
  <c r="E9" i="121"/>
  <c r="G9" i="121"/>
  <c r="H9" i="121"/>
  <c r="I9" i="121"/>
  <c r="J9" i="121" s="1"/>
  <c r="K9" i="121"/>
  <c r="L9" i="121"/>
  <c r="M9" i="121"/>
  <c r="O9" i="121"/>
  <c r="P9" i="121"/>
  <c r="Q9" i="121"/>
  <c r="B7" i="121"/>
  <c r="C57" i="121"/>
  <c r="D57" i="121"/>
  <c r="D56" i="121" s="1"/>
  <c r="E57" i="121"/>
  <c r="E56" i="121" s="1"/>
  <c r="G57" i="121"/>
  <c r="G56" i="121" s="1"/>
  <c r="H57" i="121"/>
  <c r="H56" i="121" s="1"/>
  <c r="I57" i="121"/>
  <c r="I56" i="121" s="1"/>
  <c r="K57" i="121"/>
  <c r="K56" i="121" s="1"/>
  <c r="L57" i="121"/>
  <c r="L56" i="121" s="1"/>
  <c r="M57" i="121"/>
  <c r="M56" i="121" s="1"/>
  <c r="O57" i="121"/>
  <c r="O56" i="121" s="1"/>
  <c r="P57" i="121"/>
  <c r="P56" i="121" s="1"/>
  <c r="Q57" i="121"/>
  <c r="Q56" i="121" s="1"/>
  <c r="I7" i="121" l="1"/>
  <c r="J7" i="121" s="1"/>
  <c r="T7" i="121"/>
  <c r="S65" i="121"/>
  <c r="T65" i="121" s="1"/>
  <c r="S61" i="121"/>
  <c r="T61" i="121" s="1"/>
  <c r="S57" i="121"/>
  <c r="T57" i="121" s="1"/>
  <c r="S53" i="121"/>
  <c r="T53" i="121" s="1"/>
  <c r="S49" i="121"/>
  <c r="T49" i="121" s="1"/>
  <c r="S45" i="121"/>
  <c r="T45" i="121" s="1"/>
  <c r="S41" i="121"/>
  <c r="T41" i="121" s="1"/>
  <c r="S37" i="121"/>
  <c r="T37" i="121" s="1"/>
  <c r="S33" i="121"/>
  <c r="T33" i="121" s="1"/>
  <c r="S29" i="121"/>
  <c r="T29" i="121" s="1"/>
  <c r="S25" i="121"/>
  <c r="T25" i="121" s="1"/>
  <c r="S21" i="121"/>
  <c r="T21" i="121" s="1"/>
  <c r="S17" i="121"/>
  <c r="T17" i="121" s="1"/>
  <c r="S13" i="121"/>
  <c r="T13" i="121" s="1"/>
  <c r="S9" i="121"/>
  <c r="T9" i="121" s="1"/>
  <c r="C66" i="121"/>
  <c r="D66" i="121"/>
  <c r="E66" i="121"/>
  <c r="G66" i="121"/>
  <c r="H66" i="121"/>
  <c r="I66" i="121"/>
  <c r="K66" i="121"/>
  <c r="L66" i="121"/>
  <c r="M66" i="121"/>
  <c r="O66" i="121"/>
  <c r="P66" i="121"/>
  <c r="Q66" i="121"/>
  <c r="C64" i="121"/>
  <c r="C63" i="121" s="1"/>
  <c r="C62" i="121" s="1"/>
  <c r="D64" i="121"/>
  <c r="D63" i="121" s="1"/>
  <c r="D62" i="121" s="1"/>
  <c r="E62" i="121"/>
  <c r="G64" i="121"/>
  <c r="G63" i="121" s="1"/>
  <c r="G62" i="121" s="1"/>
  <c r="H64" i="121"/>
  <c r="H63" i="121" s="1"/>
  <c r="H62" i="121" s="1"/>
  <c r="I64" i="121"/>
  <c r="I63" i="121" s="1"/>
  <c r="I62" i="121" s="1"/>
  <c r="K64" i="121"/>
  <c r="K63" i="121" s="1"/>
  <c r="K62" i="121" s="1"/>
  <c r="L64" i="121"/>
  <c r="L63" i="121" s="1"/>
  <c r="L62" i="121" s="1"/>
  <c r="M64" i="121"/>
  <c r="M63" i="121" s="1"/>
  <c r="M62" i="121" s="1"/>
  <c r="O64" i="121"/>
  <c r="O63" i="121" s="1"/>
  <c r="O62" i="121" s="1"/>
  <c r="P64" i="121"/>
  <c r="P63" i="121" s="1"/>
  <c r="P62" i="121" s="1"/>
  <c r="Q64" i="121"/>
  <c r="Q63" i="121" s="1"/>
  <c r="Q62" i="121" s="1"/>
  <c r="B66" i="121"/>
  <c r="C53" i="121"/>
  <c r="D54" i="121"/>
  <c r="D53" i="121" s="1"/>
  <c r="E54" i="121"/>
  <c r="E53" i="121" s="1"/>
  <c r="G54" i="121"/>
  <c r="G53" i="121" s="1"/>
  <c r="H54" i="121"/>
  <c r="H53" i="121" s="1"/>
  <c r="I54" i="121"/>
  <c r="I53" i="121" s="1"/>
  <c r="K54" i="121"/>
  <c r="K53" i="121" s="1"/>
  <c r="L54" i="121"/>
  <c r="L53" i="121" s="1"/>
  <c r="M54" i="121"/>
  <c r="M53" i="121" s="1"/>
  <c r="O54" i="121"/>
  <c r="O53" i="121" s="1"/>
  <c r="P54" i="121"/>
  <c r="P53" i="121" s="1"/>
  <c r="Q54" i="121"/>
  <c r="Q53" i="121" s="1"/>
  <c r="B38" i="121"/>
  <c r="C47" i="121"/>
  <c r="C46" i="121" s="1"/>
  <c r="C44" i="121" s="1"/>
  <c r="C43" i="121" s="1"/>
  <c r="D47" i="121"/>
  <c r="D46" i="121" s="1"/>
  <c r="D44" i="121" s="1"/>
  <c r="D43" i="121" s="1"/>
  <c r="E47" i="121"/>
  <c r="E46" i="121" s="1"/>
  <c r="E44" i="121" s="1"/>
  <c r="E43" i="121" s="1"/>
  <c r="G47" i="121"/>
  <c r="G46" i="121" s="1"/>
  <c r="G44" i="121" s="1"/>
  <c r="G43" i="121" s="1"/>
  <c r="H47" i="121"/>
  <c r="H46" i="121" s="1"/>
  <c r="H44" i="121" s="1"/>
  <c r="H43" i="121" s="1"/>
  <c r="I47" i="121"/>
  <c r="I46" i="121" s="1"/>
  <c r="I44" i="121" s="1"/>
  <c r="I43" i="121" s="1"/>
  <c r="K47" i="121"/>
  <c r="K46" i="121" s="1"/>
  <c r="K44" i="121" s="1"/>
  <c r="K43" i="121" s="1"/>
  <c r="L47" i="121"/>
  <c r="L46" i="121" s="1"/>
  <c r="L44" i="121" s="1"/>
  <c r="L43" i="121" s="1"/>
  <c r="M47" i="121"/>
  <c r="M46" i="121" s="1"/>
  <c r="M44" i="121" s="1"/>
  <c r="M43" i="121" s="1"/>
  <c r="O47" i="121"/>
  <c r="O46" i="121" s="1"/>
  <c r="O44" i="121" s="1"/>
  <c r="O43" i="121" s="1"/>
  <c r="P47" i="121"/>
  <c r="P46" i="121" s="1"/>
  <c r="P44" i="121" s="1"/>
  <c r="P43" i="121" s="1"/>
  <c r="Q47" i="121"/>
  <c r="Q46" i="121" s="1"/>
  <c r="Q44" i="121" s="1"/>
  <c r="Q43" i="121" s="1"/>
  <c r="B43" i="121"/>
  <c r="B35" i="121"/>
  <c r="B30" i="121"/>
  <c r="B29" i="121" l="1"/>
  <c r="C38" i="121"/>
  <c r="D38" i="121"/>
  <c r="E38" i="121"/>
  <c r="G38" i="121"/>
  <c r="H38" i="121"/>
  <c r="I38" i="121"/>
  <c r="K38" i="121"/>
  <c r="L38" i="121"/>
  <c r="M38" i="121"/>
  <c r="O38" i="121"/>
  <c r="P38" i="121"/>
  <c r="Q38" i="121"/>
  <c r="C35" i="121"/>
  <c r="D35" i="121"/>
  <c r="E35" i="121"/>
  <c r="G35" i="121"/>
  <c r="H35" i="121"/>
  <c r="I35" i="121"/>
  <c r="K35" i="121"/>
  <c r="L35" i="121"/>
  <c r="M35" i="121"/>
  <c r="O35" i="121"/>
  <c r="P35" i="121"/>
  <c r="Q35" i="121"/>
  <c r="C30" i="121"/>
  <c r="D30" i="121"/>
  <c r="E30" i="121"/>
  <c r="G30" i="121"/>
  <c r="H30" i="121"/>
  <c r="I30" i="121"/>
  <c r="K30" i="121"/>
  <c r="L30" i="121"/>
  <c r="M30" i="121"/>
  <c r="O30" i="121"/>
  <c r="P30" i="121"/>
  <c r="Q30" i="121"/>
  <c r="B27" i="121"/>
  <c r="D15" i="121"/>
  <c r="E15" i="121"/>
  <c r="G15" i="121"/>
  <c r="H15" i="121"/>
  <c r="I15" i="121"/>
  <c r="K15" i="121"/>
  <c r="L15" i="121"/>
  <c r="M15" i="121"/>
  <c r="O15" i="121"/>
  <c r="P15" i="121"/>
  <c r="Q15" i="121"/>
  <c r="C21" i="121"/>
  <c r="D21" i="121"/>
  <c r="E21" i="121"/>
  <c r="G21" i="121"/>
  <c r="H21" i="121"/>
  <c r="I21" i="121"/>
  <c r="K21" i="121"/>
  <c r="L21" i="121"/>
  <c r="M21" i="121"/>
  <c r="O21" i="121"/>
  <c r="P21" i="121"/>
  <c r="Q21" i="121"/>
  <c r="B21" i="121"/>
  <c r="C67" i="117"/>
  <c r="C66" i="117"/>
  <c r="C65" i="117"/>
  <c r="C64" i="117" s="1"/>
  <c r="D64" i="117"/>
  <c r="F64" i="117"/>
  <c r="H64" i="117"/>
  <c r="J64" i="117"/>
  <c r="L64" i="117"/>
  <c r="E66" i="117"/>
  <c r="E65" i="117" s="1"/>
  <c r="E64" i="117" s="1"/>
  <c r="I66" i="117"/>
  <c r="I65" i="117" s="1"/>
  <c r="I64" i="117" s="1"/>
  <c r="D67" i="117"/>
  <c r="D66" i="117" s="1"/>
  <c r="D65" i="117" s="1"/>
  <c r="E67" i="117"/>
  <c r="F67" i="117"/>
  <c r="F66" i="117" s="1"/>
  <c r="F65" i="117" s="1"/>
  <c r="G67" i="117"/>
  <c r="G66" i="117" s="1"/>
  <c r="G65" i="117" s="1"/>
  <c r="G64" i="117" s="1"/>
  <c r="H67" i="117"/>
  <c r="H66" i="117" s="1"/>
  <c r="H65" i="117" s="1"/>
  <c r="I67" i="117"/>
  <c r="J67" i="117"/>
  <c r="J66" i="117" s="1"/>
  <c r="J65" i="117" s="1"/>
  <c r="K67" i="117"/>
  <c r="K66" i="117" s="1"/>
  <c r="K65" i="117" s="1"/>
  <c r="K64" i="117" s="1"/>
  <c r="L67" i="117"/>
  <c r="L66" i="117" s="1"/>
  <c r="L65" i="117" s="1"/>
  <c r="K70" i="117"/>
  <c r="D52" i="117"/>
  <c r="D49" i="117" s="1"/>
  <c r="E52" i="117"/>
  <c r="E49" i="117" s="1"/>
  <c r="F52" i="117"/>
  <c r="F49" i="117" s="1"/>
  <c r="G52" i="117"/>
  <c r="G49" i="117" s="1"/>
  <c r="H52" i="117"/>
  <c r="H49" i="117" s="1"/>
  <c r="I52" i="117"/>
  <c r="I49" i="117" s="1"/>
  <c r="J52" i="117"/>
  <c r="J49" i="117" s="1"/>
  <c r="K52" i="117"/>
  <c r="K49" i="117" s="1"/>
  <c r="L52" i="117"/>
  <c r="L49" i="117" s="1"/>
  <c r="C49" i="117"/>
  <c r="D62" i="117"/>
  <c r="E62" i="117"/>
  <c r="F62" i="117"/>
  <c r="G62" i="117"/>
  <c r="H62" i="117"/>
  <c r="I62" i="117"/>
  <c r="J62" i="117"/>
  <c r="K62" i="117"/>
  <c r="L62" i="117"/>
  <c r="D37" i="117"/>
  <c r="E37" i="117"/>
  <c r="E34" i="117" s="1"/>
  <c r="F37" i="117"/>
  <c r="F34" i="117" s="1"/>
  <c r="G37" i="117"/>
  <c r="G34" i="117" s="1"/>
  <c r="H37" i="117"/>
  <c r="H34" i="117" s="1"/>
  <c r="I37" i="117"/>
  <c r="I34" i="117" s="1"/>
  <c r="J37" i="117"/>
  <c r="J34" i="117" s="1"/>
  <c r="K37" i="117"/>
  <c r="K34" i="117" s="1"/>
  <c r="L37" i="117"/>
  <c r="L34" i="117" s="1"/>
  <c r="D34" i="117"/>
  <c r="C34" i="117"/>
  <c r="D47" i="117"/>
  <c r="E47" i="117"/>
  <c r="F47" i="117"/>
  <c r="G47" i="117"/>
  <c r="H47" i="117"/>
  <c r="I47" i="117"/>
  <c r="J47" i="117"/>
  <c r="K47" i="117"/>
  <c r="L47" i="117"/>
  <c r="D30" i="117"/>
  <c r="E30" i="117"/>
  <c r="F30" i="117"/>
  <c r="G30" i="117"/>
  <c r="H30" i="117"/>
  <c r="I30" i="117"/>
  <c r="J30" i="117"/>
  <c r="K30" i="117"/>
  <c r="L30" i="117"/>
  <c r="D31" i="117"/>
  <c r="D19" i="117" s="1"/>
  <c r="D16" i="117" s="1"/>
  <c r="E31" i="117"/>
  <c r="E19" i="117" s="1"/>
  <c r="E16" i="117" s="1"/>
  <c r="F31" i="117"/>
  <c r="F19" i="117" s="1"/>
  <c r="F16" i="117" s="1"/>
  <c r="G31" i="117"/>
  <c r="G19" i="117" s="1"/>
  <c r="G16" i="117" s="1"/>
  <c r="H31" i="117"/>
  <c r="H19" i="117" s="1"/>
  <c r="H16" i="117" s="1"/>
  <c r="I31" i="117"/>
  <c r="I19" i="117" s="1"/>
  <c r="I16" i="117" s="1"/>
  <c r="J31" i="117"/>
  <c r="J19" i="117" s="1"/>
  <c r="J16" i="117" s="1"/>
  <c r="K31" i="117"/>
  <c r="K19" i="117" s="1"/>
  <c r="K16" i="117" s="1"/>
  <c r="L31" i="117"/>
  <c r="L19" i="117" s="1"/>
  <c r="L16" i="117" s="1"/>
  <c r="O29" i="121" l="1"/>
  <c r="O27" i="121" s="1"/>
  <c r="O26" i="121" s="1"/>
  <c r="G29" i="121"/>
  <c r="G27" i="121" s="1"/>
  <c r="G26" i="121" s="1"/>
  <c r="C29" i="121"/>
  <c r="C27" i="121" s="1"/>
  <c r="K29" i="121"/>
  <c r="K27" i="121" s="1"/>
  <c r="K26" i="121" s="1"/>
  <c r="P29" i="121"/>
  <c r="P27" i="121" s="1"/>
  <c r="P26" i="121" s="1"/>
  <c r="L29" i="121"/>
  <c r="L27" i="121" s="1"/>
  <c r="L26" i="121" s="1"/>
  <c r="H29" i="121"/>
  <c r="H27" i="121" s="1"/>
  <c r="H26" i="121" s="1"/>
  <c r="D29" i="121"/>
  <c r="D27" i="121" s="1"/>
  <c r="D26" i="121" s="1"/>
  <c r="Q29" i="121"/>
  <c r="Q27" i="121" s="1"/>
  <c r="Q26" i="121" s="1"/>
  <c r="M29" i="121"/>
  <c r="M27" i="121" s="1"/>
  <c r="M26" i="121" s="1"/>
  <c r="I29" i="121"/>
  <c r="I27" i="121" s="1"/>
  <c r="I26" i="121" s="1"/>
  <c r="E29" i="121"/>
  <c r="E27" i="121" s="1"/>
  <c r="E26" i="121" s="1"/>
  <c r="P14" i="121"/>
  <c r="P12" i="121" s="1"/>
  <c r="P11" i="121" s="1"/>
  <c r="P10" i="121" s="1"/>
  <c r="L14" i="121"/>
  <c r="L12" i="121" s="1"/>
  <c r="L11" i="121" s="1"/>
  <c r="L10" i="121" s="1"/>
  <c r="H14" i="121"/>
  <c r="H12" i="121" s="1"/>
  <c r="H11" i="121" s="1"/>
  <c r="H10" i="121" s="1"/>
  <c r="D14" i="121"/>
  <c r="D12" i="121" s="1"/>
  <c r="D11" i="121" s="1"/>
  <c r="D10" i="121" s="1"/>
  <c r="Q14" i="121"/>
  <c r="Q12" i="121" s="1"/>
  <c r="Q11" i="121" s="1"/>
  <c r="Q10" i="121" s="1"/>
  <c r="M14" i="121"/>
  <c r="M12" i="121" s="1"/>
  <c r="M11" i="121" s="1"/>
  <c r="M10" i="121" s="1"/>
  <c r="I14" i="121"/>
  <c r="I12" i="121" s="1"/>
  <c r="E14" i="121"/>
  <c r="E12" i="121" s="1"/>
  <c r="E11" i="121" s="1"/>
  <c r="E10" i="121" s="1"/>
  <c r="O14" i="121"/>
  <c r="O12" i="121" s="1"/>
  <c r="O11" i="121" s="1"/>
  <c r="O10" i="121" s="1"/>
  <c r="K14" i="121"/>
  <c r="K12" i="121" s="1"/>
  <c r="K11" i="121" s="1"/>
  <c r="K10" i="121" s="1"/>
  <c r="G14" i="121"/>
  <c r="G12" i="121" s="1"/>
  <c r="G11" i="121" s="1"/>
  <c r="G10" i="121" s="1"/>
  <c r="C12" i="121"/>
  <c r="I59" i="119"/>
  <c r="I62" i="119"/>
  <c r="I63" i="119"/>
  <c r="I64" i="119"/>
  <c r="I65" i="119"/>
  <c r="I66" i="119"/>
  <c r="I67" i="119"/>
  <c r="I68" i="119"/>
  <c r="I69" i="119"/>
  <c r="I70" i="119"/>
  <c r="I72" i="119"/>
  <c r="I75" i="119"/>
  <c r="I76" i="119"/>
  <c r="I77" i="119"/>
  <c r="I78" i="119"/>
  <c r="I79" i="119"/>
  <c r="I80" i="119"/>
  <c r="I81" i="119"/>
  <c r="I82" i="119"/>
  <c r="I83" i="119"/>
  <c r="I11" i="121" l="1"/>
  <c r="J12" i="121"/>
  <c r="S12" i="121" s="1"/>
  <c r="T12" i="121" s="1"/>
  <c r="B11" i="121"/>
  <c r="B10" i="121" s="1"/>
  <c r="E41" i="119"/>
  <c r="E42" i="119"/>
  <c r="E44" i="119"/>
  <c r="E47" i="119"/>
  <c r="E48" i="119"/>
  <c r="E49" i="119"/>
  <c r="E50" i="119"/>
  <c r="E51" i="119"/>
  <c r="E52" i="119"/>
  <c r="E53" i="119"/>
  <c r="E54" i="119"/>
  <c r="E55" i="119"/>
  <c r="E56" i="119"/>
  <c r="E57" i="119"/>
  <c r="E59" i="119"/>
  <c r="E62" i="119"/>
  <c r="E63" i="119"/>
  <c r="E64" i="119"/>
  <c r="E65" i="119"/>
  <c r="E66" i="119"/>
  <c r="E67" i="119"/>
  <c r="E68" i="119"/>
  <c r="E69" i="119"/>
  <c r="E70" i="119"/>
  <c r="E72" i="119"/>
  <c r="E75" i="119"/>
  <c r="E76" i="119"/>
  <c r="E77" i="119"/>
  <c r="E78" i="119"/>
  <c r="E79" i="119"/>
  <c r="E80" i="119"/>
  <c r="E81" i="119"/>
  <c r="E82" i="119"/>
  <c r="E83" i="119"/>
  <c r="E16" i="119"/>
  <c r="E17" i="119"/>
  <c r="E18" i="119"/>
  <c r="E19" i="119"/>
  <c r="E20" i="119"/>
  <c r="E21" i="119"/>
  <c r="E22" i="119"/>
  <c r="E23" i="119"/>
  <c r="E24" i="119"/>
  <c r="E25" i="119"/>
  <c r="E26" i="119"/>
  <c r="E27" i="119"/>
  <c r="E28" i="119"/>
  <c r="E29" i="119"/>
  <c r="E30" i="119"/>
  <c r="E31" i="119"/>
  <c r="E32" i="119"/>
  <c r="E33" i="119"/>
  <c r="E34" i="119"/>
  <c r="E35" i="119"/>
  <c r="E36" i="119"/>
  <c r="E37" i="119"/>
  <c r="E38" i="119"/>
  <c r="E39" i="119"/>
  <c r="E40" i="119"/>
  <c r="Q11" i="119"/>
  <c r="Q16" i="119"/>
  <c r="Q17" i="119"/>
  <c r="Q18" i="119"/>
  <c r="Q19" i="119"/>
  <c r="Q20" i="119"/>
  <c r="Q21" i="119"/>
  <c r="Q22" i="119"/>
  <c r="Q23" i="119"/>
  <c r="Q24" i="119"/>
  <c r="Q25" i="119"/>
  <c r="Q26" i="119"/>
  <c r="Q27" i="119"/>
  <c r="Q28" i="119"/>
  <c r="Q29" i="119"/>
  <c r="Q30" i="119"/>
  <c r="Q31" i="119"/>
  <c r="Q32" i="119"/>
  <c r="Q33" i="119"/>
  <c r="Q34" i="119"/>
  <c r="Q35" i="119"/>
  <c r="Q36" i="119"/>
  <c r="Q37" i="119"/>
  <c r="Q38" i="119"/>
  <c r="Q39" i="119"/>
  <c r="Q40" i="119"/>
  <c r="Q41" i="119"/>
  <c r="Q42" i="119"/>
  <c r="Q44" i="119"/>
  <c r="Q47" i="119"/>
  <c r="Q48" i="119"/>
  <c r="Q49" i="119"/>
  <c r="Q50" i="119"/>
  <c r="Q51" i="119"/>
  <c r="Q52" i="119"/>
  <c r="Q53" i="119"/>
  <c r="Q54" i="119"/>
  <c r="Q55" i="119"/>
  <c r="Q56" i="119"/>
  <c r="Q57" i="119"/>
  <c r="Q59" i="119"/>
  <c r="Q62" i="119"/>
  <c r="Q63" i="119"/>
  <c r="Q64" i="119"/>
  <c r="Q65" i="119"/>
  <c r="Q66" i="119"/>
  <c r="Q67" i="119"/>
  <c r="Q68" i="119"/>
  <c r="Q69" i="119"/>
  <c r="Q70" i="119"/>
  <c r="Q72" i="119"/>
  <c r="Q75" i="119"/>
  <c r="Q76" i="119"/>
  <c r="Q77" i="119"/>
  <c r="Q78" i="119"/>
  <c r="Q79" i="119"/>
  <c r="Q80" i="119"/>
  <c r="Q81" i="119"/>
  <c r="Q82" i="119"/>
  <c r="Q83" i="119"/>
  <c r="Q85" i="119"/>
  <c r="Q88" i="119"/>
  <c r="Q89" i="119"/>
  <c r="Q90" i="119"/>
  <c r="Q91" i="119"/>
  <c r="Q92" i="119"/>
  <c r="Q93" i="119"/>
  <c r="Q94" i="119"/>
  <c r="Q95" i="119"/>
  <c r="Q96" i="119"/>
  <c r="M11" i="119"/>
  <c r="M13" i="119"/>
  <c r="M16" i="119"/>
  <c r="M17" i="119"/>
  <c r="M18" i="119"/>
  <c r="M19" i="119"/>
  <c r="M20" i="119"/>
  <c r="M21" i="119"/>
  <c r="M22" i="119"/>
  <c r="M23" i="119"/>
  <c r="M24" i="119"/>
  <c r="M25" i="119"/>
  <c r="M26" i="119"/>
  <c r="M27" i="119"/>
  <c r="M28" i="119"/>
  <c r="M29" i="119"/>
  <c r="M30" i="119"/>
  <c r="M31" i="119"/>
  <c r="M32" i="119"/>
  <c r="M33" i="119"/>
  <c r="M34" i="119"/>
  <c r="M35" i="119"/>
  <c r="M36" i="119"/>
  <c r="M37" i="119"/>
  <c r="M38" i="119"/>
  <c r="M39" i="119"/>
  <c r="M40" i="119"/>
  <c r="M41" i="119"/>
  <c r="M42" i="119"/>
  <c r="M44" i="119"/>
  <c r="M47" i="119"/>
  <c r="M48" i="119"/>
  <c r="M49" i="119"/>
  <c r="M50" i="119"/>
  <c r="M51" i="119"/>
  <c r="M52" i="119"/>
  <c r="M53" i="119"/>
  <c r="M54" i="119"/>
  <c r="M55" i="119"/>
  <c r="M56" i="119"/>
  <c r="M57" i="119"/>
  <c r="M59" i="119"/>
  <c r="M62" i="119"/>
  <c r="M63" i="119"/>
  <c r="M64" i="119"/>
  <c r="M65" i="119"/>
  <c r="M66" i="119"/>
  <c r="M67" i="119"/>
  <c r="M68" i="119"/>
  <c r="M69" i="119"/>
  <c r="M70" i="119"/>
  <c r="M72" i="119"/>
  <c r="M75" i="119"/>
  <c r="M76" i="119"/>
  <c r="M77" i="119"/>
  <c r="M78" i="119"/>
  <c r="M79" i="119"/>
  <c r="M80" i="119"/>
  <c r="M81" i="119"/>
  <c r="M82" i="119"/>
  <c r="M83" i="119"/>
  <c r="M85" i="119"/>
  <c r="M88" i="119"/>
  <c r="M89" i="119"/>
  <c r="M90" i="119"/>
  <c r="M91" i="119"/>
  <c r="M92" i="119"/>
  <c r="M93" i="119"/>
  <c r="M94" i="119"/>
  <c r="M95" i="119"/>
  <c r="M96" i="119"/>
  <c r="I11" i="119"/>
  <c r="I13" i="119"/>
  <c r="I16" i="119"/>
  <c r="I17" i="119"/>
  <c r="I18" i="119"/>
  <c r="I19" i="119"/>
  <c r="I20" i="119"/>
  <c r="I21" i="119"/>
  <c r="I22" i="119"/>
  <c r="I23" i="119"/>
  <c r="I24" i="119"/>
  <c r="I25" i="119"/>
  <c r="I26" i="119"/>
  <c r="I27" i="119"/>
  <c r="I28" i="119"/>
  <c r="I29" i="119"/>
  <c r="I30" i="119"/>
  <c r="I31" i="119"/>
  <c r="I32" i="119"/>
  <c r="I33" i="119"/>
  <c r="I34" i="119"/>
  <c r="I35" i="119"/>
  <c r="I36" i="119"/>
  <c r="I37" i="119"/>
  <c r="I38" i="119"/>
  <c r="I39" i="119"/>
  <c r="I40" i="119"/>
  <c r="I41" i="119"/>
  <c r="I42" i="119"/>
  <c r="I44" i="119"/>
  <c r="I47" i="119"/>
  <c r="I48" i="119"/>
  <c r="I49" i="119"/>
  <c r="I50" i="119"/>
  <c r="I51" i="119"/>
  <c r="I52" i="119"/>
  <c r="I53" i="119"/>
  <c r="I54" i="119"/>
  <c r="I55" i="119"/>
  <c r="I56" i="119"/>
  <c r="I57" i="119"/>
  <c r="I85" i="119"/>
  <c r="I88" i="119"/>
  <c r="I89" i="119"/>
  <c r="I90" i="119"/>
  <c r="I91" i="119"/>
  <c r="I92" i="119"/>
  <c r="I93" i="119"/>
  <c r="I94" i="119"/>
  <c r="I95" i="119"/>
  <c r="I96" i="119"/>
  <c r="E11" i="119"/>
  <c r="E85" i="119"/>
  <c r="E88" i="119"/>
  <c r="E89" i="119"/>
  <c r="E90" i="119"/>
  <c r="E91" i="119"/>
  <c r="E92" i="119"/>
  <c r="E93" i="119"/>
  <c r="E94" i="119"/>
  <c r="E95" i="119"/>
  <c r="E96" i="119"/>
  <c r="F15" i="119"/>
  <c r="F12" i="119" s="1"/>
  <c r="G15" i="119"/>
  <c r="G12" i="119" s="1"/>
  <c r="H15" i="119"/>
  <c r="H12" i="119" s="1"/>
  <c r="J15" i="119"/>
  <c r="J12" i="119" s="1"/>
  <c r="K15" i="119"/>
  <c r="K12" i="119" s="1"/>
  <c r="L15" i="119"/>
  <c r="L12" i="119" s="1"/>
  <c r="N15" i="119"/>
  <c r="N12" i="119" s="1"/>
  <c r="O15" i="119"/>
  <c r="O12" i="119" s="1"/>
  <c r="P15" i="119"/>
  <c r="P12" i="119" s="1"/>
  <c r="R15" i="119"/>
  <c r="R12" i="119" s="1"/>
  <c r="S15" i="119"/>
  <c r="S12" i="119" s="1"/>
  <c r="T15" i="119"/>
  <c r="T12" i="119" s="1"/>
  <c r="D15" i="119"/>
  <c r="D12" i="119" s="1"/>
  <c r="F46" i="119"/>
  <c r="F43" i="119" s="1"/>
  <c r="G46" i="119"/>
  <c r="G43" i="119" s="1"/>
  <c r="H46" i="119"/>
  <c r="H43" i="119" s="1"/>
  <c r="E43" i="119" s="1"/>
  <c r="J46" i="119"/>
  <c r="J43" i="119" s="1"/>
  <c r="K46" i="119"/>
  <c r="K43" i="119" s="1"/>
  <c r="L46" i="119"/>
  <c r="L43" i="119" s="1"/>
  <c r="N46" i="119"/>
  <c r="N43" i="119" s="1"/>
  <c r="O46" i="119"/>
  <c r="O43" i="119" s="1"/>
  <c r="P46" i="119"/>
  <c r="P43" i="119" s="1"/>
  <c r="R46" i="119"/>
  <c r="R43" i="119" s="1"/>
  <c r="S46" i="119"/>
  <c r="S43" i="119" s="1"/>
  <c r="T46" i="119"/>
  <c r="T43" i="119" s="1"/>
  <c r="F61" i="119"/>
  <c r="F58" i="119" s="1"/>
  <c r="G61" i="119"/>
  <c r="G58" i="119" s="1"/>
  <c r="H61" i="119"/>
  <c r="H58" i="119" s="1"/>
  <c r="E58" i="119" s="1"/>
  <c r="J61" i="119"/>
  <c r="J58" i="119" s="1"/>
  <c r="K61" i="119"/>
  <c r="K58" i="119" s="1"/>
  <c r="L61" i="119"/>
  <c r="L58" i="119" s="1"/>
  <c r="N61" i="119"/>
  <c r="N58" i="119" s="1"/>
  <c r="O61" i="119"/>
  <c r="O58" i="119" s="1"/>
  <c r="P61" i="119"/>
  <c r="P58" i="119" s="1"/>
  <c r="R61" i="119"/>
  <c r="R58" i="119" s="1"/>
  <c r="S61" i="119"/>
  <c r="S58" i="119" s="1"/>
  <c r="T61" i="119"/>
  <c r="T58" i="119" s="1"/>
  <c r="D87" i="119"/>
  <c r="D74" i="119"/>
  <c r="D71" i="119" s="1"/>
  <c r="F74" i="119"/>
  <c r="F71" i="119" s="1"/>
  <c r="G74" i="119"/>
  <c r="G71" i="119" s="1"/>
  <c r="H74" i="119"/>
  <c r="H71" i="119" s="1"/>
  <c r="E71" i="119" s="1"/>
  <c r="J74" i="119"/>
  <c r="J71" i="119" s="1"/>
  <c r="K74" i="119"/>
  <c r="K71" i="119" s="1"/>
  <c r="I71" i="119" s="1"/>
  <c r="L74" i="119"/>
  <c r="L71" i="119" s="1"/>
  <c r="N74" i="119"/>
  <c r="N71" i="119" s="1"/>
  <c r="O74" i="119"/>
  <c r="O71" i="119" s="1"/>
  <c r="P74" i="119"/>
  <c r="P71" i="119" s="1"/>
  <c r="R74" i="119"/>
  <c r="R71" i="119" s="1"/>
  <c r="S74" i="119"/>
  <c r="S71" i="119" s="1"/>
  <c r="T74" i="119"/>
  <c r="T71" i="119" s="1"/>
  <c r="F87" i="119"/>
  <c r="G87" i="119"/>
  <c r="H87" i="119"/>
  <c r="J87" i="119"/>
  <c r="K87" i="119"/>
  <c r="L87" i="119"/>
  <c r="N87" i="119"/>
  <c r="O87" i="119"/>
  <c r="P87" i="119"/>
  <c r="R87" i="119"/>
  <c r="S87" i="119"/>
  <c r="T87" i="119"/>
  <c r="B102" i="116"/>
  <c r="B100" i="116" s="1"/>
  <c r="B81" i="116"/>
  <c r="B79" i="116" s="1"/>
  <c r="B58" i="116"/>
  <c r="B56" i="116" s="1"/>
  <c r="K60" i="117"/>
  <c r="K58" i="117"/>
  <c r="K51" i="117"/>
  <c r="K45" i="117"/>
  <c r="K43" i="117"/>
  <c r="K36" i="117"/>
  <c r="K28" i="117"/>
  <c r="K26" i="117"/>
  <c r="K18" i="117"/>
  <c r="K17" i="117"/>
  <c r="I10" i="121" l="1"/>
  <c r="J10" i="121" s="1"/>
  <c r="S10" i="121" s="1"/>
  <c r="T10" i="121" s="1"/>
  <c r="J11" i="121"/>
  <c r="S11" i="121" s="1"/>
  <c r="T11" i="121" s="1"/>
  <c r="B35" i="116"/>
  <c r="B33" i="116" s="1"/>
  <c r="Q71" i="119"/>
  <c r="Q58" i="119"/>
  <c r="M71" i="119"/>
  <c r="M58" i="119"/>
  <c r="I58" i="119"/>
  <c r="Q43" i="119"/>
  <c r="I43" i="119"/>
  <c r="M43" i="119"/>
  <c r="Q12" i="119"/>
  <c r="E12" i="119"/>
  <c r="I12" i="119"/>
  <c r="M12" i="119"/>
  <c r="I61" i="119"/>
  <c r="E74" i="119"/>
  <c r="E61" i="119"/>
  <c r="E15" i="119"/>
  <c r="E46" i="119"/>
  <c r="I74" i="119"/>
  <c r="T10" i="119"/>
  <c r="P10" i="119"/>
  <c r="L10" i="119"/>
  <c r="G10" i="119"/>
  <c r="H10" i="119"/>
  <c r="O10" i="119"/>
  <c r="R10" i="119"/>
  <c r="S10" i="119"/>
  <c r="I87" i="119"/>
  <c r="I15" i="119"/>
  <c r="M46" i="119"/>
  <c r="Q87" i="119"/>
  <c r="Q74" i="119"/>
  <c r="Q61" i="119"/>
  <c r="Q15" i="119"/>
  <c r="E87" i="119"/>
  <c r="I46" i="119"/>
  <c r="M87" i="119"/>
  <c r="M74" i="119"/>
  <c r="M61" i="119"/>
  <c r="M15" i="119"/>
  <c r="Q46" i="119"/>
  <c r="J10" i="119" l="1"/>
  <c r="E10" i="119"/>
  <c r="N10" i="119"/>
  <c r="M10" i="119" s="1"/>
  <c r="Q10" i="119"/>
  <c r="D10" i="117" l="1"/>
  <c r="K10" i="119" l="1"/>
  <c r="I10" i="119" s="1"/>
  <c r="K10" i="117"/>
  <c r="I10" i="117"/>
  <c r="D7" i="117" l="1"/>
  <c r="E10" i="117"/>
  <c r="G10" i="117"/>
  <c r="H10" i="117"/>
  <c r="J10" i="117"/>
  <c r="F10" i="117"/>
  <c r="G7" i="117" l="1"/>
  <c r="F7" i="117"/>
  <c r="E7" i="117"/>
  <c r="J7" i="117"/>
  <c r="K7" i="117"/>
  <c r="L7" i="117"/>
  <c r="H7" i="117" l="1"/>
  <c r="I7" i="117"/>
</calcChain>
</file>

<file path=xl/sharedStrings.xml><?xml version="1.0" encoding="utf-8"?>
<sst xmlns="http://schemas.openxmlformats.org/spreadsheetml/2006/main" count="606" uniqueCount="212">
  <si>
    <t>มหาวิทยาลัยมหาจุฬาลงกรณราชวิทยาลัย</t>
  </si>
  <si>
    <t>รายการ</t>
  </si>
  <si>
    <t>รวมทั้งสิ้น</t>
  </si>
  <si>
    <t>ผลผลิตที่ 1 : รายการค่าใช้จ่ายบุคลากรภาครัฐ ยกระดับคุณภาพการศึกษาและการเรียนรู้ตลอดชีวิต</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</si>
  <si>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</si>
  <si>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</si>
  <si>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</si>
  <si>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</si>
  <si>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</si>
  <si>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</si>
  <si>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</si>
  <si>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1.1 ค่าตอบแทน</t>
  </si>
  <si>
    <t>1.2 ค่าใช้สอย</t>
  </si>
  <si>
    <t>1.3 ค่าสาธารณูปโภค</t>
  </si>
  <si>
    <t>1.4 ค่าวัสดุ</t>
  </si>
  <si>
    <t>2.1 ค่าครุภัณฑ์</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</si>
  <si>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</si>
  <si>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</si>
  <si>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</si>
  <si>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</si>
  <si>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</si>
  <si>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</si>
  <si>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</si>
  <si>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</si>
  <si>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</si>
  <si>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</si>
  <si>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</si>
  <si>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</si>
  <si>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</si>
  <si>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</si>
  <si>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</si>
  <si>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</si>
  <si>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</si>
  <si>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เป้าหมายการให้บริการหน่วยงาน : เพื่อผลิตกำลังคนที่มีคุณภาพตามความต้องการของประเทศ</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</si>
  <si>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</si>
  <si>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</si>
  <si>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</si>
  <si>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ตัวชี้วัด เชิงปริมาณ</t>
  </si>
  <si>
    <t xml:space="preserve"> - จำนวนนักศึกษาที่เข้าใหม่</t>
  </si>
  <si>
    <t xml:space="preserve"> - จำนวนนักศึกษาที่คงอยู่</t>
  </si>
  <si>
    <t>ตัวชี้วัด เชิงคุณภาพ</t>
  </si>
  <si>
    <t xml:space="preserve"> - ผู้สำเร็จการศึกษาจบการศึกษาตามมาตรฐานหลักสูตร</t>
  </si>
  <si>
    <t xml:space="preserve"> - ผู้สำเร็จการศึกษาจบการศึกษาตามหลักสูตรในระยะเวลาที่กำหนด</t>
  </si>
  <si>
    <t>ตัวชี้วัด เชิงเวลา</t>
  </si>
  <si>
    <t>ตัวชี้วัด เชิงต้นทุน</t>
  </si>
  <si>
    <t xml:space="preserve"> - ค่าใช้จ่ายการผลิตตามงบประมาณที่ได้รับจัดสรร</t>
  </si>
  <si>
    <t xml:space="preserve"> - จำนวนผู้สำเร็จการศึกษา</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</si>
  <si>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</si>
  <si>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</si>
  <si>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</si>
  <si>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</si>
  <si>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</si>
  <si>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</si>
  <si>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</si>
  <si>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</si>
  <si>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</si>
  <si>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</si>
  <si>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</si>
  <si>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</si>
  <si>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</si>
  <si>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</si>
  <si>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</si>
  <si>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</si>
  <si>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</si>
  <si>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</si>
  <si>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</si>
  <si>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</si>
  <si>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</si>
  <si>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ตัวชี้วัด : ผู้สำเร็จการศึกษาที่ได้ทำงานตรงสาขา</t>
  </si>
  <si>
    <t>ตัวชี้วัด : ความพึงพอใจของนายจ้างที่มีต่อผู้สำเร็จการศึกษา</t>
  </si>
  <si>
    <t>*ตัวชี้วัด ร้อยละ ให้ใส่ไตรมาส 4 (ประเมินผลรวม)</t>
  </si>
  <si>
    <t>*ตัวชี้วัด กิจกรรม ให้ใส่ตามที่จะดำเนินการ</t>
  </si>
  <si>
    <t>*ตัวชี้วัด ผู้เข้าร่วม ให้ใส่ตามกิจกรรมที่ดำเนินการ</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</si>
  <si>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</si>
  <si>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</si>
  <si>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</si>
  <si>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</si>
  <si>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</si>
  <si>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</si>
  <si>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ค่าใช้จ่ายบุคลากร</t>
  </si>
  <si>
    <t>ค่าใช้จ่ายดำเนินงาน</t>
  </si>
  <si>
    <t>งบลงทุน</t>
  </si>
  <si>
    <t>เงินอุดหนุนโครงการสนับสนุนการผลิตบัณฑิต</t>
  </si>
  <si>
    <t>โครงการวิจัยและนวัตกรรมเพื่อพัฒนาสังคมและสิ่งแวดล้อม</t>
  </si>
  <si>
    <t>แบบจัดทำแผน / รายงานผลการปฏิบัติงานและการใช้จ่ายงบประมาณ ประจำปีงบประมาณ พ.ศ. 2562</t>
  </si>
  <si>
    <t>(1) แสดงความเห็น/ข้อสังเกต</t>
  </si>
  <si>
    <t>รายงานผลสัมฤทธิ์และประโยชน์ที่ได้รับ (รายงานผล)</t>
  </si>
  <si>
    <t>วัน/เดือน/ปี  :                                                โทร:</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</si>
  <si>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</si>
  <si>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</si>
  <si>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</si>
  <si>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</si>
  <si>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</si>
  <si>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</si>
  <si>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</si>
  <si>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ตำแหน่ง....................................................................</t>
  </si>
  <si>
    <t>(......................................................)</t>
  </si>
  <si>
    <t>(....................................................)</t>
  </si>
  <si>
    <t>ตำแหน่ง.............................................................</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</si>
  <si>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</si>
  <si>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</si>
  <si>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</si>
  <si>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</si>
  <si>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</si>
  <si>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แบบจัดทำแผน/ผลการจัดซื้อจัดจ้างครุภัณฑ์ ที่ดิน สิ่งก่อสร้าง ประจำปีงบประมาณ พ.ศ. 2562</t>
  </si>
  <si>
    <t>สถานภาพ</t>
  </si>
  <si>
    <t>ไตรมาส 1</t>
  </si>
  <si>
    <t>ไตรมาส 2</t>
  </si>
  <si>
    <t>ไตรมาส 3</t>
  </si>
  <si>
    <t>ไตรมาส 4</t>
  </si>
  <si>
    <t>ต.ค.</t>
  </si>
  <si>
    <t>พ.ย.</t>
  </si>
  <si>
    <t>ธ.ค.</t>
  </si>
  <si>
    <t xml:space="preserve">ม.ค. </t>
  </si>
  <si>
    <t>ก.พ.</t>
  </si>
  <si>
    <t>มี.ค.</t>
  </si>
  <si>
    <t>เม.ย.</t>
  </si>
  <si>
    <t>พ.ค.</t>
  </si>
  <si>
    <t>มิ.ย.</t>
  </si>
  <si>
    <t>ก.ค.</t>
  </si>
  <si>
    <t>ส.ค.</t>
  </si>
  <si>
    <t>ก.ย.</t>
  </si>
  <si>
    <t xml:space="preserve">รวมทั้งสิ้น </t>
  </si>
  <si>
    <t>การใช้จ่าย</t>
  </si>
  <si>
    <t>1).............................................</t>
  </si>
  <si>
    <t>2)...................................................</t>
  </si>
  <si>
    <t>3).............................................</t>
  </si>
  <si>
    <t>2).............................................</t>
  </si>
  <si>
    <t>4).............................................</t>
  </si>
  <si>
    <t>5).............................................</t>
  </si>
  <si>
    <t>หมายเหตุ*</t>
  </si>
  <si>
    <t>Progress การดำเนินงาน
ยังไม่ดำเนินงาน 
1% - 25%
26% - 50%
51% - 75%
76% - 99%
100%</t>
  </si>
  <si>
    <t>สถานภาพการดำเนินงาน
- A = ยังไม่ดำเนินการ
- B.1.1. = จ้างเหมา &gt;&gt; สำรวจออกแบบ  / กำหนดคุณลักษณะ spec
- B.1.2. = จ้างเหมา &gt;&gt; แบบรูปรายการ /tor แล้วเสร็จ /กำหนดราคากลาง
- B.1.3. = จ้างเหมา &gt;&gt; ประกาศประกวด /ประกาศจัดซื้อจัดจ้าง
- B.1.4.= จ้างเหมา &gt;&gt;  เปิดซอง /e-Auction ,e-market ,e-bidding 
- B.1.5.= จ้างเหมา &gt;&gt; อนุมัติ ผลการจัดซื้อ จัดจ้าง  (รอลงนามสัญญา)
- B.1.6.= จ้างเหมา &gt;&gt; ลงนามสัญญา
- B.2..1.=  งานดำเนินการเอง &gt;&gt;  กำลังสำรวจออกแบบ /กำหนดแผนดำเนินการ
- B.2.2 = งานดำเนินการเอง &gt;&gt;  มีแผนดำเนินการแล้ว
- C. =  เริ่มก่อสร้าง /เริ่มดำเนินการ
- D.1.1. = ยกเลิก-โอน &gt;&gt; โอนปลี่ยนแปลง สรก.
- D.1.2. = ยกเลิก-โอน &gt;&gt;  โอนเปลี่ยนแปลง สงป.
- D.1.3 = ยกเลิก-โอน &gt;&gt;  ยกเลิก
- D.2. = เหลือจ่าย - D.2.1 = เหลือจ่าย-โอน &gt;&gt; โอนเปลี่ยนแปลง สรก.
- D.2.2. = เหลือจ่าย-โอน &gt;&gt; โอนเปลี่ยนแปลง สงป.</t>
  </si>
  <si>
    <t>ส่วนงาน.....(จัดการศึกษาวิทยาเขต วิทยาลัย)........</t>
  </si>
  <si>
    <t>ส่วนงาน.....(จัดการศึกษา คณะ วิทยาเขต วิทยาลัย)........</t>
  </si>
  <si>
    <t>1) ค่าใช้จ่ายบุคลากร</t>
  </si>
  <si>
    <t>2) ค่าใช้จ่ายดำเนินงาน</t>
  </si>
  <si>
    <t>2.2 เงินนอกงบประมาณ</t>
  </si>
  <si>
    <t>1) ค่าใช้จ่ายดำเนินงาน</t>
  </si>
  <si>
    <t>2) งบลงทุน</t>
  </si>
  <si>
    <t>3) เงินอุดหนุนโครงการสนับสนุนการผลิตบัณฑิต</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</si>
  <si>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</si>
  <si>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</si>
  <si>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1.) เงินอุดหนุนโครงการบริการวิชาการ</t>
  </si>
  <si>
    <t xml:space="preserve"> 1. โครงการแปลงแผนยุทธศาสตร์มหาวิทยาลัยสู่การปฏิบัติ</t>
  </si>
  <si>
    <t xml:space="preserve"> 2. โครงการบริการองค์ความรู้แผนพัฒนาและแผนงบประมาณสู่หน่วยงานภายในมหาวิทยาลัย(ตรวจเยี่ยม)</t>
  </si>
  <si>
    <t xml:space="preserve"> 3. โครงการประชุมสัมมนาเครือข่ายแผนระดับส่วนงานการบริการวิชาการ</t>
  </si>
  <si>
    <t>1) เงินอุดหนุนโครงการทำนุบำรุงศิลปวัฒนธรรม</t>
  </si>
  <si>
    <t xml:space="preserve"> 1. โครงการประชุมสัมมนาเครือข่ายแผนการทำนุบำรุงศิลปวัฒนธรรม</t>
  </si>
  <si>
    <t>ผลสัมฤทธิ์และประโยชน์ที่คาดว่าจะได้รับ (รายงานแผน)_x000D_
 1. ผู้สำเร็จการศึกษาระดับอุดมศึกษาได้งานทำหรือประกอบอาชีพอิสระในสาขาที่เกี่ยวข้องภายใน 1 ปี ความพึงพอใจของนายจ้าง/ผู้ประกอบการที่มีต่อผู้สำเร็จการศึกษา 2. การส่งเสริมการดำเนินงานพัฒนาทรัพยากรมนุษย์และศักยภาพนักศึกษา รวมทั้งผู้พิการ ผู้ด้อยโอกาสและผู้มีความสามารถพิเศษในระดับอุดมศึกษา ประชาชนเข้าถึงหลักสูตร/สื่อ/แหล่งเรียนรู้ที่จัดการศึกษาในรูปแบบการเรียนรู้ตลอดชีวิต (Life Long Learning)และบริการวิชาการ 3. องค์ความรู้ที่นำไปใช้หรือแก้ไขปัญหาชุมชนท้องถิ่น</t>
  </si>
  <si>
    <t>ส่วนงาน...........................................................</t>
  </si>
  <si>
    <t>6).............................................</t>
  </si>
  <si>
    <t>7).............................................</t>
  </si>
  <si>
    <t>8).............................................</t>
  </si>
  <si>
    <t>9).............................................</t>
  </si>
  <si>
    <t>10).............................................</t>
  </si>
  <si>
    <t>หน่วย : ล้านบาท</t>
  </si>
  <si>
    <t>11).............................................</t>
  </si>
  <si>
    <t>12).............................................</t>
  </si>
  <si>
    <t>ค่าที่ดิน/สิ่งก่อสร้าง รายการผูกพันใหม่</t>
  </si>
  <si>
    <t>ค่าที่ดิน/สิ่งก่อสร้าง รายการผูกพันเดิม</t>
  </si>
  <si>
    <t>ค่าที่ดิน/สิ่งก่อสร้างปีเดียว ที่มีราคาต่อหน่วยตั้งแต่ 10 ล้านบาทขึ้นไป</t>
  </si>
  <si>
    <t>ค่าที่ดิน/สิ่งก่อสร้างปีเดียว ที่มีราคาต่อหน่วยต่ำกว่า 10 ล้านบาท</t>
  </si>
  <si>
    <t>ค่าครุภัณฑ์ ที่มีราคาต่อหน่วยต่ำกว่า 1 ล้านบาท</t>
  </si>
  <si>
    <t>แบบจัดทำแผนการปฏิบัติงานและการใช้จ่ายงบประมาณ</t>
  </si>
  <si>
    <t>ประจำปีงบประมาณ พ.ศ. 2562</t>
  </si>
  <si>
    <t>ส่วนงาน....................................</t>
  </si>
  <si>
    <t>โทร. : .............................</t>
  </si>
  <si>
    <t>โทรสาร : .........................</t>
  </si>
  <si>
    <t>อีเมล : …………………………</t>
  </si>
  <si>
    <t>1. แผนการปฏิบัติงาน</t>
  </si>
  <si>
    <t>ส่วนงาน................................................................................................</t>
  </si>
  <si>
    <t>ไตรมาส 2 (ม.ค. - มี.ค.)</t>
  </si>
  <si>
    <t>ไตรมาส 3 (เม.ย. - มิ.ย.)</t>
  </si>
  <si>
    <t>ไตรมาส 4 (ก.ค. - ก.ย.)</t>
  </si>
  <si>
    <t>รวม</t>
  </si>
  <si>
    <t>ม.ค.</t>
  </si>
  <si>
    <t>ทั้งสิ้น</t>
  </si>
  <si>
    <t>รวมทั้งสิ้น (ไตรมาส 1+2+3+4)</t>
  </si>
  <si>
    <t>โครงการ : โครงการวิจัยและนวัตกรรมเพื่อพัฒนาสังคมและสิ่งแวดล้อม</t>
  </si>
  <si>
    <t>แบบจัดทำแผนการปฏิบัติงาน ประจำปีงบประมาณ พ.ศ. 2562</t>
  </si>
  <si>
    <t>แบบจัดทำแผนการใช้จ่ายงบประมาณ ประจำปีงบประมาณ พ.ศ. 2562</t>
  </si>
  <si>
    <t>เป้าหมายเชิงยุทธศาสตร์ : บุคลากรยกระดับคุณภาพการศึกษาและการเรียนรู้ให้มีคุณภาพเท่าเทียมและทั่วถึง</t>
  </si>
  <si>
    <t>1.1 ค่าใช้จ่ายบุคลากรภาครัฐ</t>
  </si>
  <si>
    <t>1) ค่าใช้จ่ายลงทุน</t>
  </si>
  <si>
    <t>2) ค่าใช้จ่ายประจำ</t>
  </si>
  <si>
    <t>เป้าหมายเชิงยุทธศาสตร์ : การวิจัยและนวัตกรรมเพื่อพัฒนาสังคมและสิ่งแวดล้อม</t>
  </si>
  <si>
    <t>1. โครงการ : โครงการวิจัยและนวัตกรรมเพื่อพัฒนาสังคมและสิ่งแวดล้อม</t>
  </si>
  <si>
    <t>1.1 โครงการวิจัยและนวัตกรรมด้านสังคมในประเด็นสำคัญตามยุทธศาสตร์ของประเทศ การจัดการและถ่ายทอดองค์ความรู้</t>
  </si>
  <si>
    <t>1.1 งบประมาณ</t>
  </si>
  <si>
    <t>1. แผนการใช้จ่ายงบประมาณ</t>
  </si>
  <si>
    <t>1.2 เงินนอกงบประมาณ</t>
  </si>
  <si>
    <t xml:space="preserve"> 3. .....ฯลฯ.....................</t>
  </si>
  <si>
    <t xml:space="preserve"> 4. ............ฯลฯ..........................</t>
  </si>
  <si>
    <t xml:space="preserve"> 2. โครงการ…………………………………………….</t>
  </si>
  <si>
    <t xml:space="preserve"> 3. ................ฯลฯ.................................</t>
  </si>
  <si>
    <t>1) โครงการวิจัยและนวัตกรรมด้านสังคมในประเด็นสำคัญตามยุทธศาสตร์ของประเทศ การจัดการและถ่ายทอดองค์ความรู้</t>
  </si>
  <si>
    <t>งบประมาณรวมทั้งสิ้น</t>
  </si>
  <si>
    <t>เงินนอกงบประมาณรวมทั้งสิ้น</t>
  </si>
  <si>
    <t>เพิ่ม/ลด</t>
  </si>
  <si>
    <t>ต่อเดือน</t>
  </si>
  <si>
    <t>1.แผนการใช้จ่ายงบประมาณ</t>
  </si>
  <si>
    <t>คำชี้แจงเพิ่มเติม/ปัญหา/อุปสรรคและแนวทางแก้ไข  : ขออนุมัติแผนการปฏิบัติงานและการใช้จ่ายงบประมาณ ประจำปีงบประมาณ พ.ศ. 2562 ของส่วนงาน..............................</t>
  </si>
  <si>
    <t>1.1 เงินอุดหนุนบริการวิชาการแก่ชุมชน</t>
  </si>
  <si>
    <t>1.1 เงินอุดหนุนทำนุบำรุงศิลปวัฒนธรรม</t>
  </si>
  <si>
    <t>สรุปแผนการใช้จ่ายงบประมาณ ประจำปีงบประมาณ พ.ศ. 2562 จำแนกตามงบรายจ่าย</t>
  </si>
  <si>
    <t>1. แผนการการใช้จ่ายงบประมาณ</t>
  </si>
  <si>
    <t>1.1 ค่าใช้จ่ายอุดหนุนจัดการเรียนการสอนด้านสังคมศาสตร์</t>
  </si>
  <si>
    <t>ตำแหน่ง................................................................</t>
  </si>
  <si>
    <t>ส่วนงาน......(จัดการศึกษา คณะ/วข/วส).........</t>
  </si>
  <si>
    <t>เป้าหมายเชิงยุทธศาสตร์ : ยกระดับคุณภาพการศึกษาและการเรียนรู้ให้มีคุณภาพเท่าเทียมและทั่วถึง(ผลผลิตที่ 1+2+3)</t>
  </si>
  <si>
    <t>แผนงานพื้นฐาน : ด้านการพัฒนาและเสริมสร้างศักยภาพคน(ผลผลิตที่ 1+2+3)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</si>
</sst>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3" formatCode="_-* #,##0.00_-;\-* #,##0.00_-;_-* &quot;-&quot;??_-;_-@_-"/>
    <numFmt numFmtId="187" formatCode="_-* #,##0.0000_-;\-#,##0_-;_-* &quot;-  &quot;_-;_-@_-"/>
    <numFmt numFmtId="188" formatCode="_(* #,##0.00_);_(* \(#,##0.00\);_(* &quot;-&quot;??_);_(@_)"/>
    <numFmt numFmtId="189" formatCode="#,##0.000"/>
    <numFmt numFmtId="190" formatCode="_-* #,##0_-;\-#,##0_-;_-* &quot;-  &quot;_-;_-@_-"/>
  </numFmts>
  <fonts count="24"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
      <sz val="11"/>
      <color theme="1"/>
      <name val="TH SarabunPSK"/>
      <family val="2"/>
    </font>
    <font>
      <b/>
      <sz val="36"/>
      <color theme="1"/>
      <name val="TH SarabunPSK"/>
      <family val="2"/>
    </font>
    <font>
      <sz val="20"/>
      <color theme="1"/>
      <name val="TH SarabunPSK"/>
      <family val="2"/>
    </font>
    <font>
      <b/>
      <sz val="20"/>
      <color theme="1"/>
      <name val="TH SarabunPSK"/>
      <family val="2"/>
    </font>
    <font>
      <sz val="18"/>
      <name val="TH SarabunPSK"/>
      <family val="2"/>
    </font>
    <font>
      <sz val="14"/>
      <name val="AngsanaUPC"/>
      <family val="1"/>
      <charset val="22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s>
  <cellStyleXfs count="24">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8"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xf numFmtId="0" fontId="23" fillId="0" borderId="0"/>
  </cellStyleXfs>
  <cellXfs count="194">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0" fontId="4" fillId="0" borderId="0" xfId="1" applyFont="1" applyFill="1" applyBorder="1" applyAlignment="1">
      <alignment shrinkToFit="1"/>
    </xf>
    <xf numFmtId="0" fontId="4" fillId="0" borderId="0" xfId="1" applyFont="1" applyFill="1" applyBorder="1"/>
    <xf numFmtId="0" fontId="5" fillId="0" borderId="2" xfId="1" applyFont="1" applyFill="1" applyBorder="1" applyAlignment="1">
      <alignment horizontal="left" vertical="top" wrapText="1" indent="4"/>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2"/>
    </xf>
    <xf numFmtId="0" fontId="5" fillId="0" borderId="2" xfId="1" applyFont="1" applyFill="1" applyBorder="1" applyAlignment="1">
      <alignment horizontal="left" indent="4"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6" fillId="0" borderId="0" xfId="1" applyFont="1" applyFill="1" applyBorder="1" applyAlignment="1">
      <alignment horizontal="center" vertical="center"/>
    </xf>
    <xf numFmtId="0" fontId="17" fillId="0" borderId="0" xfId="0" applyFont="1"/>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Alignment="1">
      <alignment vertical="top"/>
    </xf>
    <xf numFmtId="0" fontId="2" fillId="0" borderId="4" xfId="0" applyFont="1" applyBorder="1" applyAlignment="1">
      <alignment horizontal="center"/>
    </xf>
    <xf numFmtId="0" fontId="5" fillId="0" borderId="11" xfId="0" applyFont="1" applyBorder="1" applyAlignment="1">
      <alignment vertical="center"/>
    </xf>
    <xf numFmtId="0" fontId="13" fillId="0" borderId="2" xfId="1" applyFont="1" applyFill="1" applyBorder="1" applyAlignment="1">
      <alignment horizontal="left" vertical="top" wrapText="1" indent="4"/>
    </xf>
    <xf numFmtId="0" fontId="4" fillId="0" borderId="0" xfId="0" applyFont="1"/>
    <xf numFmtId="49" fontId="4" fillId="0" borderId="0" xfId="0" applyNumberFormat="1" applyFont="1" applyAlignment="1">
      <alignment vertical="top"/>
    </xf>
    <xf numFmtId="0" fontId="4" fillId="0" borderId="0" xfId="0" applyFont="1" applyAlignment="1">
      <alignment horizontal="center"/>
    </xf>
    <xf numFmtId="0" fontId="4" fillId="0" borderId="0" xfId="0" applyFont="1" applyAlignment="1">
      <alignment vertical="top" wrapText="1"/>
    </xf>
    <xf numFmtId="0" fontId="4" fillId="0" borderId="0" xfId="0" applyFont="1" applyAlignment="1">
      <alignment horizontal="left"/>
    </xf>
    <xf numFmtId="0" fontId="4" fillId="0" borderId="0" xfId="0" applyFont="1" applyAlignment="1">
      <alignment horizontal="right"/>
    </xf>
    <xf numFmtId="0" fontId="4" fillId="0" borderId="1" xfId="0" applyFont="1" applyBorder="1" applyAlignment="1">
      <alignment horizontal="center"/>
    </xf>
    <xf numFmtId="49" fontId="4" fillId="0" borderId="1" xfId="0" applyNumberFormat="1" applyFont="1" applyBorder="1" applyAlignment="1">
      <alignment horizontal="center"/>
    </xf>
    <xf numFmtId="0" fontId="4" fillId="0" borderId="3"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center"/>
    </xf>
    <xf numFmtId="49" fontId="4" fillId="0" borderId="2" xfId="0" applyNumberFormat="1" applyFont="1" applyBorder="1" applyAlignment="1">
      <alignment horizontal="center" vertical="top" wrapText="1"/>
    </xf>
    <xf numFmtId="49" fontId="4" fillId="2" borderId="1" xfId="0" applyNumberFormat="1" applyFont="1" applyFill="1" applyBorder="1" applyAlignment="1">
      <alignment horizontal="center"/>
    </xf>
    <xf numFmtId="49" fontId="4" fillId="2" borderId="1" xfId="0" applyNumberFormat="1" applyFont="1" applyFill="1" applyBorder="1" applyAlignment="1">
      <alignment horizontal="center" vertical="center"/>
    </xf>
    <xf numFmtId="0" fontId="4" fillId="2" borderId="2" xfId="0" applyFont="1" applyFill="1" applyBorder="1" applyAlignment="1">
      <alignment horizontal="center" vertical="top" wrapText="1"/>
    </xf>
    <xf numFmtId="0" fontId="4" fillId="2" borderId="15" xfId="0" applyNumberFormat="1" applyFont="1" applyFill="1" applyBorder="1" applyAlignment="1">
      <alignment horizontal="center"/>
    </xf>
    <xf numFmtId="49" fontId="4" fillId="2" borderId="15" xfId="0" applyNumberFormat="1" applyFont="1" applyFill="1" applyBorder="1" applyAlignment="1">
      <alignment horizontal="center" vertical="center"/>
    </xf>
    <xf numFmtId="0" fontId="4" fillId="2" borderId="3" xfId="0" applyFont="1" applyFill="1" applyBorder="1" applyAlignment="1">
      <alignment horizontal="center" vertical="top"/>
    </xf>
    <xf numFmtId="0" fontId="5" fillId="0" borderId="2" xfId="0" applyFont="1" applyBorder="1" applyAlignment="1">
      <alignment horizontal="center" vertical="top" wrapText="1"/>
    </xf>
    <xf numFmtId="0" fontId="5" fillId="0" borderId="3" xfId="0" applyFont="1" applyBorder="1" applyAlignment="1">
      <alignment horizontal="center" vertical="top"/>
    </xf>
    <xf numFmtId="0" fontId="18" fillId="0" borderId="0" xfId="0" applyFont="1"/>
    <xf numFmtId="0" fontId="5" fillId="0" borderId="16" xfId="0" applyFont="1" applyFill="1" applyBorder="1" applyAlignment="1">
      <alignment vertical="top" wrapText="1"/>
    </xf>
    <xf numFmtId="189" fontId="4" fillId="0" borderId="16" xfId="0" applyNumberFormat="1" applyFont="1" applyFill="1" applyBorder="1" applyAlignment="1">
      <alignment vertical="top" wrapText="1"/>
    </xf>
    <xf numFmtId="0" fontId="4" fillId="0" borderId="16" xfId="0" applyFont="1" applyFill="1" applyBorder="1" applyAlignment="1">
      <alignment horizontal="center" vertical="top" wrapText="1"/>
    </xf>
    <xf numFmtId="190" fontId="4" fillId="0" borderId="16" xfId="0" applyNumberFormat="1" applyFont="1" applyFill="1" applyBorder="1" applyAlignment="1">
      <alignment horizontal="right" vertical="top" wrapText="1"/>
    </xf>
    <xf numFmtId="187" fontId="4" fillId="0" borderId="16" xfId="0" applyNumberFormat="1" applyFont="1" applyFill="1" applyBorder="1" applyAlignment="1">
      <alignment horizontal="right" vertical="top" wrapText="1"/>
    </xf>
    <xf numFmtId="187" fontId="4" fillId="0" borderId="0" xfId="0" applyNumberFormat="1" applyFont="1" applyFill="1" applyBorder="1" applyAlignment="1">
      <alignment horizontal="right" vertical="top" wrapText="1"/>
    </xf>
    <xf numFmtId="187" fontId="4" fillId="0" borderId="20" xfId="0" applyNumberFormat="1" applyFont="1" applyFill="1" applyBorder="1" applyAlignment="1">
      <alignment horizontal="right" vertical="top" wrapText="1"/>
    </xf>
    <xf numFmtId="187" fontId="4" fillId="0" borderId="21" xfId="0" applyNumberFormat="1" applyFont="1" applyFill="1" applyBorder="1" applyAlignment="1">
      <alignment horizontal="right" vertical="top" wrapText="1"/>
    </xf>
    <xf numFmtId="0" fontId="14" fillId="0" borderId="0" xfId="0" applyFont="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2" xfId="1" applyFont="1" applyFill="1" applyBorder="1" applyAlignment="1">
      <alignment horizontal="left" vertical="top" wrapText="1"/>
    </xf>
    <xf numFmtId="0" fontId="5" fillId="0" borderId="2" xfId="1" applyFont="1" applyFill="1" applyBorder="1" applyAlignment="1">
      <alignment horizontal="left" vertical="top" indent="3" shrinkToFit="1"/>
    </xf>
    <xf numFmtId="0" fontId="5" fillId="0" borderId="2" xfId="1" applyFont="1" applyFill="1" applyBorder="1" applyAlignment="1">
      <alignment horizontal="left" vertical="top" indent="3"/>
    </xf>
    <xf numFmtId="0" fontId="5" fillId="0" borderId="2" xfId="0" applyFont="1" applyFill="1" applyBorder="1" applyAlignment="1">
      <alignment horizontal="left" vertical="top" wrapText="1" indent="3"/>
    </xf>
    <xf numFmtId="0" fontId="5" fillId="0" borderId="2" xfId="0" applyFont="1" applyFill="1" applyBorder="1" applyAlignment="1">
      <alignment horizontal="left" vertical="top" indent="3"/>
    </xf>
    <xf numFmtId="41" fontId="15" fillId="0" borderId="2" xfId="0" applyNumberFormat="1" applyFont="1" applyBorder="1" applyAlignment="1">
      <alignment horizontal="center" vertical="center"/>
    </xf>
    <xf numFmtId="0" fontId="14" fillId="0" borderId="2" xfId="0" applyFont="1" applyBorder="1"/>
    <xf numFmtId="0" fontId="15" fillId="0" borderId="0" xfId="0" applyFont="1" applyBorder="1"/>
    <xf numFmtId="41" fontId="15" fillId="0" borderId="0" xfId="0" applyNumberFormat="1" applyFont="1" applyBorder="1" applyAlignment="1">
      <alignment vertical="top" shrinkToFit="1"/>
    </xf>
    <xf numFmtId="0" fontId="5" fillId="0" borderId="3" xfId="0" applyNumberFormat="1" applyFont="1" applyBorder="1" applyAlignment="1">
      <alignmen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xf>
    <xf numFmtId="0" fontId="4" fillId="3" borderId="3" xfId="0" applyFont="1" applyFill="1" applyBorder="1" applyAlignment="1">
      <alignment horizontal="center" vertical="top"/>
    </xf>
    <xf numFmtId="0" fontId="4" fillId="3" borderId="2" xfId="0" applyFont="1" applyFill="1" applyBorder="1" applyAlignment="1">
      <alignment horizontal="center" vertical="top" wrapText="1"/>
    </xf>
    <xf numFmtId="0" fontId="5" fillId="0" borderId="0" xfId="0" applyNumberFormat="1" applyFont="1" applyBorder="1" applyAlignment="1">
      <alignment vertical="top" wrapText="1"/>
    </xf>
    <xf numFmtId="49" fontId="5" fillId="0" borderId="0" xfId="0" applyNumberFormat="1" applyFont="1" applyBorder="1" applyAlignment="1">
      <alignment horizontal="center" vertical="center" wrapText="1"/>
    </xf>
    <xf numFmtId="0" fontId="5" fillId="0" borderId="0" xfId="0" applyFont="1" applyBorder="1" applyAlignment="1">
      <alignment horizontal="center" vertical="top"/>
    </xf>
    <xf numFmtId="187" fontId="5" fillId="0" borderId="0" xfId="0" applyNumberFormat="1" applyFont="1" applyBorder="1" applyAlignment="1">
      <alignment horizontal="right" vertical="top" wrapText="1"/>
    </xf>
    <xf numFmtId="0" fontId="19" fillId="0" borderId="0" xfId="0" applyFont="1" applyAlignment="1">
      <alignment horizontal="center" vertical="center"/>
    </xf>
    <xf numFmtId="0" fontId="20" fillId="0" borderId="0" xfId="0" applyFont="1"/>
    <xf numFmtId="0" fontId="21" fillId="0" borderId="0" xfId="0" applyFont="1" applyAlignment="1">
      <alignment horizontal="right"/>
    </xf>
    <xf numFmtId="0" fontId="4" fillId="0" borderId="2" xfId="0" applyFont="1" applyFill="1" applyBorder="1" applyAlignment="1">
      <alignment horizontal="center" vertical="center"/>
    </xf>
    <xf numFmtId="0" fontId="14" fillId="0" borderId="0" xfId="0" applyFont="1" applyAlignment="1">
      <alignment horizontal="center" vertical="center"/>
    </xf>
    <xf numFmtId="0" fontId="4" fillId="0" borderId="0" xfId="0" applyFont="1" applyFill="1" applyBorder="1" applyAlignment="1">
      <alignment horizontal="center" vertical="center"/>
    </xf>
    <xf numFmtId="41" fontId="4" fillId="2" borderId="2" xfId="0" applyNumberFormat="1" applyFont="1" applyFill="1" applyBorder="1" applyAlignment="1">
      <alignment vertical="top" shrinkToFit="1"/>
    </xf>
    <xf numFmtId="41" fontId="4" fillId="2" borderId="3" xfId="0" applyNumberFormat="1" applyFont="1" applyFill="1" applyBorder="1" applyAlignment="1">
      <alignment vertical="top" shrinkToFit="1"/>
    </xf>
    <xf numFmtId="41" fontId="4" fillId="3" borderId="3" xfId="0" applyNumberFormat="1" applyFont="1" applyFill="1" applyBorder="1" applyAlignment="1">
      <alignment vertical="top" shrinkToFit="1"/>
    </xf>
    <xf numFmtId="41" fontId="4" fillId="0" borderId="3" xfId="0" applyNumberFormat="1" applyFont="1" applyFill="1" applyBorder="1" applyAlignment="1">
      <alignment vertical="top" shrinkToFit="1"/>
    </xf>
    <xf numFmtId="41" fontId="5" fillId="0" borderId="2" xfId="0" applyNumberFormat="1" applyFont="1" applyBorder="1" applyAlignment="1">
      <alignment vertical="top" shrinkToFit="1"/>
    </xf>
    <xf numFmtId="41" fontId="5" fillId="0" borderId="3" xfId="0" applyNumberFormat="1" applyFont="1" applyBorder="1" applyAlignment="1">
      <alignment vertical="top" shrinkToFit="1"/>
    </xf>
    <xf numFmtId="0" fontId="4" fillId="0" borderId="2" xfId="0" applyFont="1" applyFill="1" applyBorder="1" applyAlignment="1">
      <alignment horizontal="center" vertical="center"/>
    </xf>
    <xf numFmtId="0" fontId="5" fillId="0" borderId="0" xfId="0" applyFont="1" applyFill="1"/>
    <xf numFmtId="0" fontId="22" fillId="0" borderId="0" xfId="0" applyFont="1" applyFill="1"/>
    <xf numFmtId="0" fontId="2" fillId="0" borderId="0" xfId="0" applyFont="1" applyFill="1"/>
    <xf numFmtId="43" fontId="2" fillId="0" borderId="0" xfId="0" applyNumberFormat="1" applyFont="1" applyFill="1"/>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41" fontId="4" fillId="0" borderId="2" xfId="0" applyNumberFormat="1" applyFont="1" applyFill="1" applyBorder="1" applyAlignment="1">
      <alignment vertical="top" shrinkToFit="1"/>
    </xf>
    <xf numFmtId="0" fontId="4" fillId="0" borderId="2" xfId="1" applyFont="1" applyFill="1" applyBorder="1" applyAlignment="1">
      <alignment horizontal="left" vertical="top" wrapText="1" indent="1"/>
    </xf>
    <xf numFmtId="41" fontId="5" fillId="0" borderId="2" xfId="0" applyNumberFormat="1" applyFont="1" applyFill="1" applyBorder="1" applyAlignment="1">
      <alignment vertical="top" shrinkToFit="1"/>
    </xf>
    <xf numFmtId="41" fontId="5" fillId="0" borderId="2" xfId="23" applyNumberFormat="1" applyFont="1" applyFill="1" applyBorder="1" applyAlignment="1">
      <alignment vertical="top" shrinkToFit="1"/>
    </xf>
    <xf numFmtId="0" fontId="4" fillId="0" borderId="2" xfId="0" applyFont="1" applyFill="1" applyBorder="1" applyAlignment="1">
      <alignment horizontal="left" indent="2" shrinkToFit="1"/>
    </xf>
    <xf numFmtId="0" fontId="4" fillId="0" borderId="2" xfId="0" applyFont="1" applyFill="1" applyBorder="1" applyAlignment="1">
      <alignment horizontal="left" vertical="top" wrapText="1" indent="2"/>
    </xf>
    <xf numFmtId="0" fontId="4" fillId="0" borderId="2" xfId="0" applyFont="1" applyFill="1" applyBorder="1" applyAlignment="1">
      <alignment horizontal="center" vertical="top" shrinkToFit="1"/>
    </xf>
    <xf numFmtId="41" fontId="4" fillId="0" borderId="2" xfId="23" applyNumberFormat="1" applyFont="1" applyFill="1" applyBorder="1" applyAlignment="1">
      <alignment vertical="top" shrinkToFit="1"/>
    </xf>
    <xf numFmtId="0" fontId="2" fillId="0" borderId="0" xfId="0" applyFont="1" applyFill="1" applyAlignment="1">
      <alignment vertical="center"/>
    </xf>
    <xf numFmtId="0" fontId="4" fillId="0" borderId="2" xfId="0" applyFont="1" applyFill="1" applyBorder="1" applyAlignment="1">
      <alignment horizontal="left" vertical="top" indent="2" shrinkToFit="1"/>
    </xf>
    <xf numFmtId="41" fontId="4" fillId="0" borderId="0" xfId="0" applyNumberFormat="1" applyFont="1" applyFill="1" applyBorder="1" applyAlignment="1">
      <alignment vertical="top" shrinkToFit="1"/>
    </xf>
    <xf numFmtId="0" fontId="5" fillId="0" borderId="0" xfId="0" applyFont="1" applyFill="1" applyAlignment="1">
      <alignment horizontal="center"/>
    </xf>
    <xf numFmtId="41" fontId="5" fillId="0" borderId="0" xfId="0" applyNumberFormat="1" applyFont="1" applyFill="1" applyAlignment="1">
      <alignment vertical="top" shrinkToFit="1"/>
    </xf>
    <xf numFmtId="0" fontId="4" fillId="0" borderId="15" xfId="0" applyNumberFormat="1" applyFont="1" applyFill="1" applyBorder="1" applyAlignment="1">
      <alignment horizontal="left" vertical="top" wrapText="1"/>
    </xf>
    <xf numFmtId="49" fontId="5" fillId="0" borderId="15" xfId="0" applyNumberFormat="1" applyFont="1" applyFill="1" applyBorder="1" applyAlignment="1">
      <alignment horizontal="center" vertical="center" wrapText="1"/>
    </xf>
    <xf numFmtId="0" fontId="4" fillId="0" borderId="1" xfId="0" applyNumberFormat="1" applyFont="1" applyBorder="1" applyAlignment="1">
      <alignment vertical="top" wrapText="1"/>
    </xf>
    <xf numFmtId="49" fontId="4" fillId="0" borderId="15" xfId="0" applyNumberFormat="1" applyFont="1" applyFill="1" applyBorder="1" applyAlignment="1">
      <alignment horizontal="center" vertical="center" wrapText="1"/>
    </xf>
    <xf numFmtId="0" fontId="15" fillId="0" borderId="2" xfId="0" applyFont="1" applyBorder="1" applyAlignment="1">
      <alignment horizontal="left" vertical="top"/>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2" fillId="0" borderId="0" xfId="0" applyFont="1" applyFill="1" applyAlignment="1">
      <alignment horizontal="center" vertical="center"/>
    </xf>
    <xf numFmtId="0" fontId="4" fillId="0" borderId="10" xfId="0" applyFont="1" applyFill="1" applyBorder="1" applyAlignment="1">
      <alignment horizontal="center" vertical="center"/>
    </xf>
    <xf numFmtId="0" fontId="4" fillId="0" borderId="14" xfId="0" applyFont="1" applyFill="1" applyBorder="1" applyAlignment="1">
      <alignment horizontal="center" vertical="center"/>
    </xf>
    <xf numFmtId="0" fontId="14" fillId="0" borderId="0" xfId="0" applyFont="1" applyAlignment="1">
      <alignment horizontal="center" vertical="center"/>
    </xf>
    <xf numFmtId="0" fontId="4" fillId="0" borderId="0" xfId="1" applyFont="1" applyFill="1" applyBorder="1" applyAlignment="1">
      <alignment horizontal="left" vertical="top" wrapText="1"/>
    </xf>
    <xf numFmtId="0" fontId="15" fillId="0" borderId="2" xfId="0" applyFont="1" applyBorder="1" applyAlignment="1">
      <alignment horizontal="center" vertical="center"/>
    </xf>
    <xf numFmtId="0" fontId="4" fillId="0" borderId="0" xfId="1" applyFont="1" applyFill="1" applyBorder="1" applyAlignment="1">
      <alignment horizontal="center" vertical="center"/>
    </xf>
    <xf numFmtId="0" fontId="4" fillId="0" borderId="0" xfId="0" applyFont="1" applyFill="1" applyBorder="1" applyAlignment="1">
      <alignment horizontal="center" vertical="center"/>
    </xf>
    <xf numFmtId="49" fontId="5" fillId="3" borderId="1"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0" fontId="4" fillId="3" borderId="1" xfId="0" applyNumberFormat="1" applyFont="1" applyFill="1" applyBorder="1" applyAlignment="1">
      <alignment horizontal="left" vertical="top" wrapText="1"/>
    </xf>
    <xf numFmtId="0" fontId="4" fillId="3" borderId="3" xfId="0" applyNumberFormat="1" applyFont="1" applyFill="1" applyBorder="1" applyAlignment="1">
      <alignment horizontal="left" vertical="top" wrapText="1"/>
    </xf>
    <xf numFmtId="0" fontId="5" fillId="0" borderId="1" xfId="0" applyNumberFormat="1" applyFont="1" applyBorder="1" applyAlignment="1">
      <alignment horizontal="left" vertical="top" wrapText="1"/>
    </xf>
    <xf numFmtId="0" fontId="5" fillId="0" borderId="3"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49" fontId="4" fillId="0" borderId="2" xfId="0" applyNumberFormat="1" applyFont="1" applyBorder="1" applyAlignment="1">
      <alignment horizontal="center"/>
    </xf>
    <xf numFmtId="49" fontId="4"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5"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187" fontId="5" fillId="0" borderId="17" xfId="0" applyNumberFormat="1" applyFont="1" applyFill="1" applyBorder="1" applyAlignment="1">
      <alignment horizontal="left" vertical="top" wrapText="1" indent="2"/>
    </xf>
    <xf numFmtId="187" fontId="4" fillId="0" borderId="18" xfId="0" applyNumberFormat="1" applyFont="1" applyFill="1" applyBorder="1" applyAlignment="1">
      <alignment horizontal="left" vertical="top" wrapText="1" indent="2"/>
    </xf>
    <xf numFmtId="187" fontId="4" fillId="0" borderId="19" xfId="0" applyNumberFormat="1" applyFont="1" applyFill="1" applyBorder="1" applyAlignment="1">
      <alignment horizontal="left" vertical="top" wrapText="1" indent="2"/>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cellXfs>
  <cellStyles count="24">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Normal_mask" xfId="23"/>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3333751</xdr:colOff>
      <xdr:row>0</xdr:row>
      <xdr:rowOff>95250</xdr:rowOff>
    </xdr:from>
    <xdr:ext cx="1590674" cy="1571625"/>
    <xdr:pic>
      <xdr:nvPicPr>
        <xdr:cNvPr id="2" name="image1.png"/>
        <xdr:cNvPicPr preferRelativeResize="0"/>
      </xdr:nvPicPr>
      <xdr:blipFill>
        <a:blip xmlns:r="http://schemas.openxmlformats.org/officeDocument/2006/relationships" r:embed="rId1" cstate="print"/>
        <a:stretch>
          <a:fillRect/>
        </a:stretch>
      </xdr:blipFill>
      <xdr:spPr>
        <a:xfrm>
          <a:off x="4019551" y="95250"/>
          <a:ext cx="1590674" cy="1571625"/>
        </a:xfrm>
        <a:prstGeom prst="rect">
          <a:avLst/>
        </a:prstGeom>
        <a:noFill/>
      </xdr:spPr>
    </xdr:pic>
    <xdr:clientData fLocksWithSheet="0"/>
  </xdr:one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16"/>
  <sheetViews>
    <sheetView tabSelected="1" view="pageBreakPreview" zoomScale="80" zoomScaleNormal="100" zoomScaleSheetLayoutView="80" workbookViewId="0">
      <selection activeCell="B7" sqref="B7"/>
    </sheetView>
  </sheetViews>
  <sheetFormatPr defaultRowHeight="26.25" x14ac:dyDescent="0.4"/>
  <cols>
    <col min="1" max="1" width="9" style="103"/>
    <col min="2" max="2" width="108.25" style="103" customWidth="1"/>
    <col min="3" max="16384" width="9" style="103"/>
  </cols>
  <sheetData>
    <row r="7" spans="2:2" ht="45.75" x14ac:dyDescent="0.4">
      <c r="B7" s="102" t="s">
        <v>164</v>
      </c>
    </row>
    <row r="8" spans="2:2" ht="45.75" x14ac:dyDescent="0.4">
      <c r="B8" s="102" t="s">
        <v>165</v>
      </c>
    </row>
    <row r="9" spans="2:2" ht="45.75" x14ac:dyDescent="0.4">
      <c r="B9" s="102" t="s">
        <v>0</v>
      </c>
    </row>
    <row r="10" spans="2:2" ht="45.75" x14ac:dyDescent="0.4">
      <c r="B10" s="102" t="s">
        <v>209</v>
      </c>
    </row>
    <row r="13" spans="2:2" x14ac:dyDescent="0.4">
      <c r="B13" s="104" t="s">
        <v>166</v>
      </c>
    </row>
    <row r="14" spans="2:2" x14ac:dyDescent="0.4">
      <c r="B14" s="104" t="s">
        <v>167</v>
      </c>
    </row>
    <row r="15" spans="2:2" x14ac:dyDescent="0.4">
      <c r="B15" s="104" t="s">
        <v>168</v>
      </c>
    </row>
    <row r="16" spans="2:2" x14ac:dyDescent="0.4">
      <c r="B16" s="104" t="s">
        <v>169</v>
      </c>
    </row>
  </sheetData>
  <pageMargins left="0.70866141732283472" right="0.31496062992125984" top="0.86614173228346458" bottom="0.3937007874015748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view="pageBreakPreview" zoomScale="90" zoomScaleNormal="90" zoomScaleSheetLayoutView="90" workbookViewId="0">
      <pane ySplit="6" topLeftCell="A7" activePane="bottomLeft" state="frozen"/>
      <selection activeCell="A7" sqref="A7:D7"/>
      <selection pane="bottomLeft" activeCell="A2" sqref="A2:L2"/>
    </sheetView>
  </sheetViews>
  <sheetFormatPr defaultRowHeight="21" x14ac:dyDescent="0.35"/>
  <cols>
    <col min="1" max="1" width="50.625" style="9" customWidth="1"/>
    <col min="2" max="2" width="9.375" style="9" customWidth="1"/>
    <col min="3" max="4" width="11.125" style="9" customWidth="1"/>
    <col min="5" max="12" width="10.125" style="9" customWidth="1"/>
    <col min="13" max="13" width="9.875" style="9" bestFit="1" customWidth="1"/>
    <col min="14" max="248" width="9" style="9"/>
    <col min="249" max="249" width="47" style="9" customWidth="1"/>
    <col min="250" max="254" width="9.375" style="9" customWidth="1"/>
    <col min="255" max="255" width="10.875" style="9" customWidth="1"/>
    <col min="256" max="256" width="29.375" style="9" customWidth="1"/>
    <col min="257" max="504" width="9" style="9"/>
    <col min="505" max="505" width="47" style="9" customWidth="1"/>
    <col min="506" max="510" width="9.375" style="9" customWidth="1"/>
    <col min="511" max="511" width="10.875" style="9" customWidth="1"/>
    <col min="512" max="512" width="29.375" style="9" customWidth="1"/>
    <col min="513" max="760" width="9" style="9"/>
    <col min="761" max="761" width="47" style="9" customWidth="1"/>
    <col min="762" max="766" width="9.375" style="9" customWidth="1"/>
    <col min="767" max="767" width="10.875" style="9" customWidth="1"/>
    <col min="768" max="768" width="29.375" style="9" customWidth="1"/>
    <col min="769" max="1016" width="9" style="9"/>
    <col min="1017" max="1017" width="47" style="9" customWidth="1"/>
    <col min="1018" max="1022" width="9.375" style="9" customWidth="1"/>
    <col min="1023" max="1023" width="10.875" style="9" customWidth="1"/>
    <col min="1024" max="1024" width="29.375" style="9" customWidth="1"/>
    <col min="1025" max="1272" width="9" style="9"/>
    <col min="1273" max="1273" width="47" style="9" customWidth="1"/>
    <col min="1274" max="1278" width="9.375" style="9" customWidth="1"/>
    <col min="1279" max="1279" width="10.875" style="9" customWidth="1"/>
    <col min="1280" max="1280" width="29.375" style="9" customWidth="1"/>
    <col min="1281" max="1528" width="9" style="9"/>
    <col min="1529" max="1529" width="47" style="9" customWidth="1"/>
    <col min="1530" max="1534" width="9.375" style="9" customWidth="1"/>
    <col min="1535" max="1535" width="10.875" style="9" customWidth="1"/>
    <col min="1536" max="1536" width="29.375" style="9" customWidth="1"/>
    <col min="1537" max="1784" width="9" style="9"/>
    <col min="1785" max="1785" width="47" style="9" customWidth="1"/>
    <col min="1786" max="1790" width="9.375" style="9" customWidth="1"/>
    <col min="1791" max="1791" width="10.875" style="9" customWidth="1"/>
    <col min="1792" max="1792" width="29.375" style="9" customWidth="1"/>
    <col min="1793" max="2040" width="9" style="9"/>
    <col min="2041" max="2041" width="47" style="9" customWidth="1"/>
    <col min="2042" max="2046" width="9.375" style="9" customWidth="1"/>
    <col min="2047" max="2047" width="10.875" style="9" customWidth="1"/>
    <col min="2048" max="2048" width="29.375" style="9" customWidth="1"/>
    <col min="2049" max="2296" width="9" style="9"/>
    <col min="2297" max="2297" width="47" style="9" customWidth="1"/>
    <col min="2298" max="2302" width="9.375" style="9" customWidth="1"/>
    <col min="2303" max="2303" width="10.875" style="9" customWidth="1"/>
    <col min="2304" max="2304" width="29.375" style="9" customWidth="1"/>
    <col min="2305" max="2552" width="9" style="9"/>
    <col min="2553" max="2553" width="47" style="9" customWidth="1"/>
    <col min="2554" max="2558" width="9.375" style="9" customWidth="1"/>
    <col min="2559" max="2559" width="10.875" style="9" customWidth="1"/>
    <col min="2560" max="2560" width="29.375" style="9" customWidth="1"/>
    <col min="2561" max="2808" width="9" style="9"/>
    <col min="2809" max="2809" width="47" style="9" customWidth="1"/>
    <col min="2810" max="2814" width="9.375" style="9" customWidth="1"/>
    <col min="2815" max="2815" width="10.875" style="9" customWidth="1"/>
    <col min="2816" max="2816" width="29.375" style="9" customWidth="1"/>
    <col min="2817" max="3064" width="9" style="9"/>
    <col min="3065" max="3065" width="47" style="9" customWidth="1"/>
    <col min="3066" max="3070" width="9.375" style="9" customWidth="1"/>
    <col min="3071" max="3071" width="10.875" style="9" customWidth="1"/>
    <col min="3072" max="3072" width="29.375" style="9" customWidth="1"/>
    <col min="3073" max="3320" width="9" style="9"/>
    <col min="3321" max="3321" width="47" style="9" customWidth="1"/>
    <col min="3322" max="3326" width="9.375" style="9" customWidth="1"/>
    <col min="3327" max="3327" width="10.875" style="9" customWidth="1"/>
    <col min="3328" max="3328" width="29.375" style="9" customWidth="1"/>
    <col min="3329" max="3576" width="9" style="9"/>
    <col min="3577" max="3577" width="47" style="9" customWidth="1"/>
    <col min="3578" max="3582" width="9.375" style="9" customWidth="1"/>
    <col min="3583" max="3583" width="10.875" style="9" customWidth="1"/>
    <col min="3584" max="3584" width="29.375" style="9" customWidth="1"/>
    <col min="3585" max="3832" width="9" style="9"/>
    <col min="3833" max="3833" width="47" style="9" customWidth="1"/>
    <col min="3834" max="3838" width="9.375" style="9" customWidth="1"/>
    <col min="3839" max="3839" width="10.875" style="9" customWidth="1"/>
    <col min="3840" max="3840" width="29.375" style="9" customWidth="1"/>
    <col min="3841" max="4088" width="9" style="9"/>
    <col min="4089" max="4089" width="47" style="9" customWidth="1"/>
    <col min="4090" max="4094" width="9.375" style="9" customWidth="1"/>
    <col min="4095" max="4095" width="10.875" style="9" customWidth="1"/>
    <col min="4096" max="4096" width="29.375" style="9" customWidth="1"/>
    <col min="4097" max="4344" width="9" style="9"/>
    <col min="4345" max="4345" width="47" style="9" customWidth="1"/>
    <col min="4346" max="4350" width="9.375" style="9" customWidth="1"/>
    <col min="4351" max="4351" width="10.875" style="9" customWidth="1"/>
    <col min="4352" max="4352" width="29.375" style="9" customWidth="1"/>
    <col min="4353" max="4600" width="9" style="9"/>
    <col min="4601" max="4601" width="47" style="9" customWidth="1"/>
    <col min="4602" max="4606" width="9.375" style="9" customWidth="1"/>
    <col min="4607" max="4607" width="10.875" style="9" customWidth="1"/>
    <col min="4608" max="4608" width="29.375" style="9" customWidth="1"/>
    <col min="4609" max="4856" width="9" style="9"/>
    <col min="4857" max="4857" width="47" style="9" customWidth="1"/>
    <col min="4858" max="4862" width="9.375" style="9" customWidth="1"/>
    <col min="4863" max="4863" width="10.875" style="9" customWidth="1"/>
    <col min="4864" max="4864" width="29.375" style="9" customWidth="1"/>
    <col min="4865" max="5112" width="9" style="9"/>
    <col min="5113" max="5113" width="47" style="9" customWidth="1"/>
    <col min="5114" max="5118" width="9.375" style="9" customWidth="1"/>
    <col min="5119" max="5119" width="10.875" style="9" customWidth="1"/>
    <col min="5120" max="5120" width="29.375" style="9" customWidth="1"/>
    <col min="5121" max="5368" width="9" style="9"/>
    <col min="5369" max="5369" width="47" style="9" customWidth="1"/>
    <col min="5370" max="5374" width="9.375" style="9" customWidth="1"/>
    <col min="5375" max="5375" width="10.875" style="9" customWidth="1"/>
    <col min="5376" max="5376" width="29.375" style="9" customWidth="1"/>
    <col min="5377" max="5624" width="9" style="9"/>
    <col min="5625" max="5625" width="47" style="9" customWidth="1"/>
    <col min="5626" max="5630" width="9.375" style="9" customWidth="1"/>
    <col min="5631" max="5631" width="10.875" style="9" customWidth="1"/>
    <col min="5632" max="5632" width="29.375" style="9" customWidth="1"/>
    <col min="5633" max="5880" width="9" style="9"/>
    <col min="5881" max="5881" width="47" style="9" customWidth="1"/>
    <col min="5882" max="5886" width="9.375" style="9" customWidth="1"/>
    <col min="5887" max="5887" width="10.875" style="9" customWidth="1"/>
    <col min="5888" max="5888" width="29.375" style="9" customWidth="1"/>
    <col min="5889" max="6136" width="9" style="9"/>
    <col min="6137" max="6137" width="47" style="9" customWidth="1"/>
    <col min="6138" max="6142" width="9.375" style="9" customWidth="1"/>
    <col min="6143" max="6143" width="10.875" style="9" customWidth="1"/>
    <col min="6144" max="6144" width="29.375" style="9" customWidth="1"/>
    <col min="6145" max="6392" width="9" style="9"/>
    <col min="6393" max="6393" width="47" style="9" customWidth="1"/>
    <col min="6394" max="6398" width="9.375" style="9" customWidth="1"/>
    <col min="6399" max="6399" width="10.875" style="9" customWidth="1"/>
    <col min="6400" max="6400" width="29.375" style="9" customWidth="1"/>
    <col min="6401" max="6648" width="9" style="9"/>
    <col min="6649" max="6649" width="47" style="9" customWidth="1"/>
    <col min="6650" max="6654" width="9.375" style="9" customWidth="1"/>
    <col min="6655" max="6655" width="10.875" style="9" customWidth="1"/>
    <col min="6656" max="6656" width="29.375" style="9" customWidth="1"/>
    <col min="6657" max="6904" width="9" style="9"/>
    <col min="6905" max="6905" width="47" style="9" customWidth="1"/>
    <col min="6906" max="6910" width="9.375" style="9" customWidth="1"/>
    <col min="6911" max="6911" width="10.875" style="9" customWidth="1"/>
    <col min="6912" max="6912" width="29.375" style="9" customWidth="1"/>
    <col min="6913" max="7160" width="9" style="9"/>
    <col min="7161" max="7161" width="47" style="9" customWidth="1"/>
    <col min="7162" max="7166" width="9.375" style="9" customWidth="1"/>
    <col min="7167" max="7167" width="10.875" style="9" customWidth="1"/>
    <col min="7168" max="7168" width="29.375" style="9" customWidth="1"/>
    <col min="7169" max="7416" width="9" style="9"/>
    <col min="7417" max="7417" width="47" style="9" customWidth="1"/>
    <col min="7418" max="7422" width="9.375" style="9" customWidth="1"/>
    <col min="7423" max="7423" width="10.875" style="9" customWidth="1"/>
    <col min="7424" max="7424" width="29.375" style="9" customWidth="1"/>
    <col min="7425" max="7672" width="9" style="9"/>
    <col min="7673" max="7673" width="47" style="9" customWidth="1"/>
    <col min="7674" max="7678" width="9.375" style="9" customWidth="1"/>
    <col min="7679" max="7679" width="10.875" style="9" customWidth="1"/>
    <col min="7680" max="7680" width="29.375" style="9" customWidth="1"/>
    <col min="7681" max="7928" width="9" style="9"/>
    <col min="7929" max="7929" width="47" style="9" customWidth="1"/>
    <col min="7930" max="7934" width="9.375" style="9" customWidth="1"/>
    <col min="7935" max="7935" width="10.875" style="9" customWidth="1"/>
    <col min="7936" max="7936" width="29.375" style="9" customWidth="1"/>
    <col min="7937" max="8184" width="9" style="9"/>
    <col min="8185" max="8185" width="47" style="9" customWidth="1"/>
    <col min="8186" max="8190" width="9.375" style="9" customWidth="1"/>
    <col min="8191" max="8191" width="10.875" style="9" customWidth="1"/>
    <col min="8192" max="8192" width="29.375" style="9" customWidth="1"/>
    <col min="8193" max="8440" width="9" style="9"/>
    <col min="8441" max="8441" width="47" style="9" customWidth="1"/>
    <col min="8442" max="8446" width="9.375" style="9" customWidth="1"/>
    <col min="8447" max="8447" width="10.875" style="9" customWidth="1"/>
    <col min="8448" max="8448" width="29.375" style="9" customWidth="1"/>
    <col min="8449" max="8696" width="9" style="9"/>
    <col min="8697" max="8697" width="47" style="9" customWidth="1"/>
    <col min="8698" max="8702" width="9.375" style="9" customWidth="1"/>
    <col min="8703" max="8703" width="10.875" style="9" customWidth="1"/>
    <col min="8704" max="8704" width="29.375" style="9" customWidth="1"/>
    <col min="8705" max="8952" width="9" style="9"/>
    <col min="8953" max="8953" width="47" style="9" customWidth="1"/>
    <col min="8954" max="8958" width="9.375" style="9" customWidth="1"/>
    <col min="8959" max="8959" width="10.875" style="9" customWidth="1"/>
    <col min="8960" max="8960" width="29.375" style="9" customWidth="1"/>
    <col min="8961" max="9208" width="9" style="9"/>
    <col min="9209" max="9209" width="47" style="9" customWidth="1"/>
    <col min="9210" max="9214" width="9.375" style="9" customWidth="1"/>
    <col min="9215" max="9215" width="10.875" style="9" customWidth="1"/>
    <col min="9216" max="9216" width="29.375" style="9" customWidth="1"/>
    <col min="9217" max="9464" width="9" style="9"/>
    <col min="9465" max="9465" width="47" style="9" customWidth="1"/>
    <col min="9466" max="9470" width="9.375" style="9" customWidth="1"/>
    <col min="9471" max="9471" width="10.875" style="9" customWidth="1"/>
    <col min="9472" max="9472" width="29.375" style="9" customWidth="1"/>
    <col min="9473" max="9720" width="9" style="9"/>
    <col min="9721" max="9721" width="47" style="9" customWidth="1"/>
    <col min="9722" max="9726" width="9.375" style="9" customWidth="1"/>
    <col min="9727" max="9727" width="10.875" style="9" customWidth="1"/>
    <col min="9728" max="9728" width="29.375" style="9" customWidth="1"/>
    <col min="9729" max="9976" width="9" style="9"/>
    <col min="9977" max="9977" width="47" style="9" customWidth="1"/>
    <col min="9978" max="9982" width="9.375" style="9" customWidth="1"/>
    <col min="9983" max="9983" width="10.875" style="9" customWidth="1"/>
    <col min="9984" max="9984" width="29.375" style="9" customWidth="1"/>
    <col min="9985" max="10232" width="9" style="9"/>
    <col min="10233" max="10233" width="47" style="9" customWidth="1"/>
    <col min="10234" max="10238" width="9.375" style="9" customWidth="1"/>
    <col min="10239" max="10239" width="10.875" style="9" customWidth="1"/>
    <col min="10240" max="10240" width="29.375" style="9" customWidth="1"/>
    <col min="10241" max="10488" width="9" style="9"/>
    <col min="10489" max="10489" width="47" style="9" customWidth="1"/>
    <col min="10490" max="10494" width="9.375" style="9" customWidth="1"/>
    <col min="10495" max="10495" width="10.875" style="9" customWidth="1"/>
    <col min="10496" max="10496" width="29.375" style="9" customWidth="1"/>
    <col min="10497" max="10744" width="9" style="9"/>
    <col min="10745" max="10745" width="47" style="9" customWidth="1"/>
    <col min="10746" max="10750" width="9.375" style="9" customWidth="1"/>
    <col min="10751" max="10751" width="10.875" style="9" customWidth="1"/>
    <col min="10752" max="10752" width="29.375" style="9" customWidth="1"/>
    <col min="10753" max="11000" width="9" style="9"/>
    <col min="11001" max="11001" width="47" style="9" customWidth="1"/>
    <col min="11002" max="11006" width="9.375" style="9" customWidth="1"/>
    <col min="11007" max="11007" width="10.875" style="9" customWidth="1"/>
    <col min="11008" max="11008" width="29.375" style="9" customWidth="1"/>
    <col min="11009" max="11256" width="9" style="9"/>
    <col min="11257" max="11257" width="47" style="9" customWidth="1"/>
    <col min="11258" max="11262" width="9.375" style="9" customWidth="1"/>
    <col min="11263" max="11263" width="10.875" style="9" customWidth="1"/>
    <col min="11264" max="11264" width="29.375" style="9" customWidth="1"/>
    <col min="11265" max="11512" width="9" style="9"/>
    <col min="11513" max="11513" width="47" style="9" customWidth="1"/>
    <col min="11514" max="11518" width="9.375" style="9" customWidth="1"/>
    <col min="11519" max="11519" width="10.875" style="9" customWidth="1"/>
    <col min="11520" max="11520" width="29.375" style="9" customWidth="1"/>
    <col min="11521" max="11768" width="9" style="9"/>
    <col min="11769" max="11769" width="47" style="9" customWidth="1"/>
    <col min="11770" max="11774" width="9.375" style="9" customWidth="1"/>
    <col min="11775" max="11775" width="10.875" style="9" customWidth="1"/>
    <col min="11776" max="11776" width="29.375" style="9" customWidth="1"/>
    <col min="11777" max="12024" width="9" style="9"/>
    <col min="12025" max="12025" width="47" style="9" customWidth="1"/>
    <col min="12026" max="12030" width="9.375" style="9" customWidth="1"/>
    <col min="12031" max="12031" width="10.875" style="9" customWidth="1"/>
    <col min="12032" max="12032" width="29.375" style="9" customWidth="1"/>
    <col min="12033" max="12280" width="9" style="9"/>
    <col min="12281" max="12281" width="47" style="9" customWidth="1"/>
    <col min="12282" max="12286" width="9.375" style="9" customWidth="1"/>
    <col min="12287" max="12287" width="10.875" style="9" customWidth="1"/>
    <col min="12288" max="12288" width="29.375" style="9" customWidth="1"/>
    <col min="12289" max="12536" width="9" style="9"/>
    <col min="12537" max="12537" width="47" style="9" customWidth="1"/>
    <col min="12538" max="12542" width="9.375" style="9" customWidth="1"/>
    <col min="12543" max="12543" width="10.875" style="9" customWidth="1"/>
    <col min="12544" max="12544" width="29.375" style="9" customWidth="1"/>
    <col min="12545" max="12792" width="9" style="9"/>
    <col min="12793" max="12793" width="47" style="9" customWidth="1"/>
    <col min="12794" max="12798" width="9.375" style="9" customWidth="1"/>
    <col min="12799" max="12799" width="10.875" style="9" customWidth="1"/>
    <col min="12800" max="12800" width="29.375" style="9" customWidth="1"/>
    <col min="12801" max="13048" width="9" style="9"/>
    <col min="13049" max="13049" width="47" style="9" customWidth="1"/>
    <col min="13050" max="13054" width="9.375" style="9" customWidth="1"/>
    <col min="13055" max="13055" width="10.875" style="9" customWidth="1"/>
    <col min="13056" max="13056" width="29.375" style="9" customWidth="1"/>
    <col min="13057" max="13304" width="9" style="9"/>
    <col min="13305" max="13305" width="47" style="9" customWidth="1"/>
    <col min="13306" max="13310" width="9.375" style="9" customWidth="1"/>
    <col min="13311" max="13311" width="10.875" style="9" customWidth="1"/>
    <col min="13312" max="13312" width="29.375" style="9" customWidth="1"/>
    <col min="13313" max="13560" width="9" style="9"/>
    <col min="13561" max="13561" width="47" style="9" customWidth="1"/>
    <col min="13562" max="13566" width="9.375" style="9" customWidth="1"/>
    <col min="13567" max="13567" width="10.875" style="9" customWidth="1"/>
    <col min="13568" max="13568" width="29.375" style="9" customWidth="1"/>
    <col min="13569" max="13816" width="9" style="9"/>
    <col min="13817" max="13817" width="47" style="9" customWidth="1"/>
    <col min="13818" max="13822" width="9.375" style="9" customWidth="1"/>
    <col min="13823" max="13823" width="10.875" style="9" customWidth="1"/>
    <col min="13824" max="13824" width="29.375" style="9" customWidth="1"/>
    <col min="13825" max="14072" width="9" style="9"/>
    <col min="14073" max="14073" width="47" style="9" customWidth="1"/>
    <col min="14074" max="14078" width="9.375" style="9" customWidth="1"/>
    <col min="14079" max="14079" width="10.875" style="9" customWidth="1"/>
    <col min="14080" max="14080" width="29.375" style="9" customWidth="1"/>
    <col min="14081" max="14328" width="9" style="9"/>
    <col min="14329" max="14329" width="47" style="9" customWidth="1"/>
    <col min="14330" max="14334" width="9.375" style="9" customWidth="1"/>
    <col min="14335" max="14335" width="10.875" style="9" customWidth="1"/>
    <col min="14336" max="14336" width="29.375" style="9" customWidth="1"/>
    <col min="14337" max="14584" width="9" style="9"/>
    <col min="14585" max="14585" width="47" style="9" customWidth="1"/>
    <col min="14586" max="14590" width="9.375" style="9" customWidth="1"/>
    <col min="14591" max="14591" width="10.875" style="9" customWidth="1"/>
    <col min="14592" max="14592" width="29.375" style="9" customWidth="1"/>
    <col min="14593" max="14840" width="9" style="9"/>
    <col min="14841" max="14841" width="47" style="9" customWidth="1"/>
    <col min="14842" max="14846" width="9.375" style="9" customWidth="1"/>
    <col min="14847" max="14847" width="10.875" style="9" customWidth="1"/>
    <col min="14848" max="14848" width="29.375" style="9" customWidth="1"/>
    <col min="14849" max="15096" width="9" style="9"/>
    <col min="15097" max="15097" width="47" style="9" customWidth="1"/>
    <col min="15098" max="15102" width="9.375" style="9" customWidth="1"/>
    <col min="15103" max="15103" width="10.875" style="9" customWidth="1"/>
    <col min="15104" max="15104" width="29.375" style="9" customWidth="1"/>
    <col min="15105" max="15352" width="9" style="9"/>
    <col min="15353" max="15353" width="47" style="9" customWidth="1"/>
    <col min="15354" max="15358" width="9.375" style="9" customWidth="1"/>
    <col min="15359" max="15359" width="10.875" style="9" customWidth="1"/>
    <col min="15360" max="15360" width="29.375" style="9" customWidth="1"/>
    <col min="15361" max="15608" width="9" style="9"/>
    <col min="15609" max="15609" width="47" style="9" customWidth="1"/>
    <col min="15610" max="15614" width="9.375" style="9" customWidth="1"/>
    <col min="15615" max="15615" width="10.875" style="9" customWidth="1"/>
    <col min="15616" max="15616" width="29.375" style="9" customWidth="1"/>
    <col min="15617" max="15864" width="9" style="9"/>
    <col min="15865" max="15865" width="47" style="9" customWidth="1"/>
    <col min="15866" max="15870" width="9.375" style="9" customWidth="1"/>
    <col min="15871" max="15871" width="10.875" style="9" customWidth="1"/>
    <col min="15872" max="15872" width="29.375" style="9" customWidth="1"/>
    <col min="15873" max="16120" width="9" style="9"/>
    <col min="16121" max="16121" width="47" style="9" customWidth="1"/>
    <col min="16122" max="16126" width="9.375" style="9" customWidth="1"/>
    <col min="16127" max="16127" width="10.875" style="9" customWidth="1"/>
    <col min="16128" max="16128" width="29.375" style="9" customWidth="1"/>
    <col min="16129" max="16384" width="9" style="9"/>
  </cols>
  <sheetData>
    <row r="1" spans="1:12" ht="23.25" x14ac:dyDescent="0.35">
      <c r="A1" s="140" t="s">
        <v>180</v>
      </c>
      <c r="B1" s="140"/>
      <c r="C1" s="140"/>
      <c r="D1" s="140"/>
      <c r="E1" s="140"/>
      <c r="F1" s="140"/>
      <c r="G1" s="140"/>
      <c r="H1" s="140"/>
      <c r="I1" s="140"/>
      <c r="J1" s="140"/>
      <c r="K1" s="140"/>
      <c r="L1" s="140"/>
    </row>
    <row r="2" spans="1:12" ht="23.25" x14ac:dyDescent="0.35">
      <c r="A2" s="141" t="s">
        <v>0</v>
      </c>
      <c r="B2" s="141"/>
      <c r="C2" s="141"/>
      <c r="D2" s="141"/>
      <c r="E2" s="141"/>
      <c r="F2" s="141"/>
      <c r="G2" s="141"/>
      <c r="H2" s="141"/>
      <c r="I2" s="141"/>
      <c r="J2" s="141"/>
      <c r="K2" s="141"/>
      <c r="L2" s="141"/>
    </row>
    <row r="3" spans="1:12" ht="23.25" x14ac:dyDescent="0.35">
      <c r="A3" s="141" t="s">
        <v>134</v>
      </c>
      <c r="B3" s="141"/>
      <c r="C3" s="141"/>
      <c r="D3" s="141"/>
      <c r="E3" s="141"/>
      <c r="F3" s="141"/>
      <c r="G3" s="141"/>
      <c r="H3" s="141"/>
      <c r="I3" s="141"/>
      <c r="J3" s="141"/>
      <c r="K3" s="141"/>
      <c r="L3" s="141"/>
    </row>
    <row r="4" spans="1:12" x14ac:dyDescent="0.35">
      <c r="A4" s="11"/>
      <c r="B4" s="11"/>
      <c r="C4" s="12"/>
      <c r="D4" s="12"/>
    </row>
    <row r="5" spans="1:12" x14ac:dyDescent="0.35">
      <c r="A5" s="142" t="s">
        <v>1</v>
      </c>
      <c r="B5" s="142" t="s">
        <v>24</v>
      </c>
      <c r="C5" s="144" t="s">
        <v>2</v>
      </c>
      <c r="D5" s="144"/>
      <c r="E5" s="139" t="s">
        <v>25</v>
      </c>
      <c r="F5" s="139"/>
      <c r="G5" s="139" t="s">
        <v>28</v>
      </c>
      <c r="H5" s="139"/>
      <c r="I5" s="139" t="s">
        <v>29</v>
      </c>
      <c r="J5" s="139"/>
      <c r="K5" s="139" t="s">
        <v>30</v>
      </c>
      <c r="L5" s="139"/>
    </row>
    <row r="6" spans="1:12" x14ac:dyDescent="0.35">
      <c r="A6" s="143"/>
      <c r="B6" s="143"/>
      <c r="C6" s="14" t="s">
        <v>26</v>
      </c>
      <c r="D6" s="15" t="s">
        <v>27</v>
      </c>
      <c r="E6" s="16" t="s">
        <v>26</v>
      </c>
      <c r="F6" s="16" t="s">
        <v>27</v>
      </c>
      <c r="G6" s="16" t="s">
        <v>26</v>
      </c>
      <c r="H6" s="16" t="s">
        <v>27</v>
      </c>
      <c r="I6" s="16" t="s">
        <v>26</v>
      </c>
      <c r="J6" s="16" t="s">
        <v>27</v>
      </c>
      <c r="K6" s="16" t="s">
        <v>26</v>
      </c>
      <c r="L6" s="16" t="s">
        <v>27</v>
      </c>
    </row>
    <row r="7" spans="1:12" x14ac:dyDescent="0.35">
      <c r="A7" s="1" t="s">
        <v>2</v>
      </c>
      <c r="B7" s="1"/>
      <c r="C7" s="3">
        <f t="shared" ref="C7:L7" si="0">C8+C14+C64</f>
        <v>0</v>
      </c>
      <c r="D7" s="3">
        <f t="shared" si="0"/>
        <v>0</v>
      </c>
      <c r="E7" s="3">
        <f t="shared" si="0"/>
        <v>0</v>
      </c>
      <c r="F7" s="3">
        <f t="shared" si="0"/>
        <v>0</v>
      </c>
      <c r="G7" s="3">
        <f t="shared" si="0"/>
        <v>0</v>
      </c>
      <c r="H7" s="3">
        <f t="shared" si="0"/>
        <v>0</v>
      </c>
      <c r="I7" s="3">
        <f t="shared" si="0"/>
        <v>0</v>
      </c>
      <c r="J7" s="3">
        <f t="shared" si="0"/>
        <v>0</v>
      </c>
      <c r="K7" s="3">
        <f t="shared" si="0"/>
        <v>0</v>
      </c>
      <c r="L7" s="3">
        <f t="shared" si="0"/>
        <v>0</v>
      </c>
    </row>
    <row r="8" spans="1:12" x14ac:dyDescent="0.35">
      <c r="A8" s="2" t="s">
        <v>78</v>
      </c>
      <c r="B8" s="23"/>
      <c r="C8" s="3">
        <f>C9</f>
        <v>0</v>
      </c>
      <c r="D8" s="3">
        <f t="shared" ref="D8:L9" si="1">D9</f>
        <v>0</v>
      </c>
      <c r="E8" s="3">
        <f t="shared" si="1"/>
        <v>0</v>
      </c>
      <c r="F8" s="3">
        <f t="shared" si="1"/>
        <v>0</v>
      </c>
      <c r="G8" s="3">
        <f t="shared" si="1"/>
        <v>0</v>
      </c>
      <c r="H8" s="3">
        <f t="shared" si="1"/>
        <v>0</v>
      </c>
      <c r="I8" s="3">
        <f t="shared" si="1"/>
        <v>0</v>
      </c>
      <c r="J8" s="3">
        <f t="shared" si="1"/>
        <v>0</v>
      </c>
      <c r="K8" s="3">
        <f t="shared" si="1"/>
        <v>0</v>
      </c>
      <c r="L8" s="3">
        <f t="shared" si="1"/>
        <v>0</v>
      </c>
    </row>
    <row r="9" spans="1:12" ht="42" x14ac:dyDescent="0.35">
      <c r="A9" s="84" t="s">
        <v>182</v>
      </c>
      <c r="B9" s="23"/>
      <c r="C9" s="3">
        <f>C10</f>
        <v>0</v>
      </c>
      <c r="D9" s="3">
        <f t="shared" si="1"/>
        <v>0</v>
      </c>
      <c r="E9" s="3">
        <f t="shared" si="1"/>
        <v>0</v>
      </c>
      <c r="F9" s="3">
        <f t="shared" si="1"/>
        <v>0</v>
      </c>
      <c r="G9" s="3">
        <f t="shared" si="1"/>
        <v>0</v>
      </c>
      <c r="H9" s="3">
        <f t="shared" si="1"/>
        <v>0</v>
      </c>
      <c r="I9" s="3">
        <f t="shared" si="1"/>
        <v>0</v>
      </c>
      <c r="J9" s="3">
        <f t="shared" si="1"/>
        <v>0</v>
      </c>
      <c r="K9" s="3">
        <f t="shared" si="1"/>
        <v>0</v>
      </c>
      <c r="L9" s="3">
        <f t="shared" si="1"/>
        <v>0</v>
      </c>
    </row>
    <row r="10" spans="1:12" ht="42" x14ac:dyDescent="0.35">
      <c r="A10" s="84" t="s">
        <v>3</v>
      </c>
      <c r="B10" s="22"/>
      <c r="C10" s="3">
        <f>C11</f>
        <v>0</v>
      </c>
      <c r="D10" s="3">
        <f t="shared" ref="D10:K10" si="2">D11</f>
        <v>0</v>
      </c>
      <c r="E10" s="3">
        <f t="shared" si="2"/>
        <v>0</v>
      </c>
      <c r="F10" s="3">
        <f t="shared" si="2"/>
        <v>0</v>
      </c>
      <c r="G10" s="3">
        <f t="shared" si="2"/>
        <v>0</v>
      </c>
      <c r="H10" s="3">
        <f t="shared" si="2"/>
        <v>0</v>
      </c>
      <c r="I10" s="3">
        <f t="shared" si="2"/>
        <v>0</v>
      </c>
      <c r="J10" s="3">
        <f t="shared" si="2"/>
        <v>0</v>
      </c>
      <c r="K10" s="3">
        <f t="shared" si="2"/>
        <v>0</v>
      </c>
      <c r="L10" s="3">
        <f>L11</f>
        <v>0</v>
      </c>
    </row>
    <row r="11" spans="1:12" ht="42" x14ac:dyDescent="0.35">
      <c r="A11" s="17" t="s">
        <v>31</v>
      </c>
      <c r="B11" s="22"/>
      <c r="C11" s="3">
        <f>C13</f>
        <v>0</v>
      </c>
      <c r="D11" s="3">
        <f t="shared" ref="D11:L11" si="3">D13</f>
        <v>0</v>
      </c>
      <c r="E11" s="3">
        <f t="shared" si="3"/>
        <v>0</v>
      </c>
      <c r="F11" s="3">
        <f t="shared" si="3"/>
        <v>0</v>
      </c>
      <c r="G11" s="3">
        <f t="shared" si="3"/>
        <v>0</v>
      </c>
      <c r="H11" s="3">
        <f t="shared" si="3"/>
        <v>0</v>
      </c>
      <c r="I11" s="3">
        <f t="shared" si="3"/>
        <v>0</v>
      </c>
      <c r="J11" s="3">
        <f t="shared" si="3"/>
        <v>0</v>
      </c>
      <c r="K11" s="3">
        <f t="shared" si="3"/>
        <v>0</v>
      </c>
      <c r="L11" s="3">
        <f t="shared" si="3"/>
        <v>0</v>
      </c>
    </row>
    <row r="12" spans="1:12" x14ac:dyDescent="0.35">
      <c r="A12" s="17" t="s">
        <v>170</v>
      </c>
      <c r="B12" s="22"/>
      <c r="C12" s="3"/>
      <c r="D12" s="3"/>
      <c r="E12" s="3"/>
      <c r="F12" s="3"/>
      <c r="G12" s="3"/>
      <c r="H12" s="3"/>
      <c r="I12" s="3"/>
      <c r="J12" s="3"/>
      <c r="K12" s="3"/>
      <c r="L12" s="3"/>
    </row>
    <row r="13" spans="1:12" x14ac:dyDescent="0.35">
      <c r="A13" s="85" t="s">
        <v>183</v>
      </c>
      <c r="B13" s="22" t="s">
        <v>32</v>
      </c>
      <c r="C13" s="5"/>
      <c r="D13" s="5"/>
      <c r="E13" s="5"/>
      <c r="F13" s="5"/>
      <c r="G13" s="5"/>
      <c r="H13" s="5"/>
      <c r="I13" s="5"/>
      <c r="J13" s="5"/>
      <c r="K13" s="5"/>
      <c r="L13" s="5"/>
    </row>
    <row r="14" spans="1:12" x14ac:dyDescent="0.35">
      <c r="A14" s="6" t="s">
        <v>20</v>
      </c>
      <c r="B14" s="22"/>
      <c r="C14" s="3">
        <f>C15</f>
        <v>0</v>
      </c>
      <c r="D14" s="3">
        <f>D15</f>
        <v>0</v>
      </c>
      <c r="E14" s="3">
        <f t="shared" ref="E14:K14" si="4">E15</f>
        <v>0</v>
      </c>
      <c r="F14" s="3">
        <f t="shared" si="4"/>
        <v>0</v>
      </c>
      <c r="G14" s="3">
        <f t="shared" si="4"/>
        <v>0</v>
      </c>
      <c r="H14" s="3">
        <f t="shared" si="4"/>
        <v>0</v>
      </c>
      <c r="I14" s="3">
        <f t="shared" si="4"/>
        <v>0</v>
      </c>
      <c r="J14" s="3">
        <f t="shared" si="4"/>
        <v>0</v>
      </c>
      <c r="K14" s="3">
        <f t="shared" si="4"/>
        <v>0</v>
      </c>
      <c r="L14" s="3">
        <f>L15</f>
        <v>0</v>
      </c>
    </row>
    <row r="15" spans="1:12" ht="42" x14ac:dyDescent="0.35">
      <c r="A15" s="84" t="s">
        <v>210</v>
      </c>
      <c r="B15" s="22"/>
      <c r="C15" s="3">
        <f>C19+C37+C52</f>
        <v>0</v>
      </c>
      <c r="D15" s="3">
        <f t="shared" ref="D15:L15" si="5">D19+D37+D52</f>
        <v>0</v>
      </c>
      <c r="E15" s="3">
        <f t="shared" si="5"/>
        <v>0</v>
      </c>
      <c r="F15" s="3">
        <f t="shared" si="5"/>
        <v>0</v>
      </c>
      <c r="G15" s="3">
        <f t="shared" si="5"/>
        <v>0</v>
      </c>
      <c r="H15" s="3">
        <f t="shared" si="5"/>
        <v>0</v>
      </c>
      <c r="I15" s="3">
        <f t="shared" si="5"/>
        <v>0</v>
      </c>
      <c r="J15" s="3">
        <f t="shared" si="5"/>
        <v>0</v>
      </c>
      <c r="K15" s="3">
        <f t="shared" si="5"/>
        <v>0</v>
      </c>
      <c r="L15" s="3">
        <f t="shared" si="5"/>
        <v>0</v>
      </c>
    </row>
    <row r="16" spans="1:12" ht="42" x14ac:dyDescent="0.35">
      <c r="A16" s="17" t="s">
        <v>33</v>
      </c>
      <c r="B16" s="22"/>
      <c r="C16" s="3">
        <f>C19</f>
        <v>0</v>
      </c>
      <c r="D16" s="3">
        <f t="shared" ref="D16:L16" si="6">D19</f>
        <v>0</v>
      </c>
      <c r="E16" s="3">
        <f t="shared" si="6"/>
        <v>0</v>
      </c>
      <c r="F16" s="3">
        <f t="shared" si="6"/>
        <v>0</v>
      </c>
      <c r="G16" s="3">
        <f t="shared" si="6"/>
        <v>0</v>
      </c>
      <c r="H16" s="3">
        <f t="shared" si="6"/>
        <v>0</v>
      </c>
      <c r="I16" s="3">
        <f t="shared" si="6"/>
        <v>0</v>
      </c>
      <c r="J16" s="3">
        <f t="shared" si="6"/>
        <v>0</v>
      </c>
      <c r="K16" s="3">
        <f t="shared" si="6"/>
        <v>0</v>
      </c>
      <c r="L16" s="3">
        <f t="shared" si="6"/>
        <v>0</v>
      </c>
    </row>
    <row r="17" spans="1:13" x14ac:dyDescent="0.35">
      <c r="A17" s="19" t="s">
        <v>68</v>
      </c>
      <c r="B17" s="22" t="s">
        <v>48</v>
      </c>
      <c r="C17" s="5">
        <v>80</v>
      </c>
      <c r="D17" s="5"/>
      <c r="E17" s="5"/>
      <c r="F17" s="5"/>
      <c r="G17" s="5"/>
      <c r="H17" s="5"/>
      <c r="I17" s="5"/>
      <c r="J17" s="5"/>
      <c r="K17" s="5">
        <f>C17</f>
        <v>80</v>
      </c>
      <c r="L17" s="5"/>
    </row>
    <row r="18" spans="1:13" x14ac:dyDescent="0.35">
      <c r="A18" s="19" t="s">
        <v>69</v>
      </c>
      <c r="B18" s="22" t="s">
        <v>48</v>
      </c>
      <c r="C18" s="5">
        <v>80</v>
      </c>
      <c r="D18" s="5"/>
      <c r="E18" s="5"/>
      <c r="F18" s="5"/>
      <c r="G18" s="5"/>
      <c r="H18" s="5"/>
      <c r="I18" s="5"/>
      <c r="J18" s="5"/>
      <c r="K18" s="5">
        <f>C18</f>
        <v>80</v>
      </c>
      <c r="L18" s="5"/>
    </row>
    <row r="19" spans="1:13" x14ac:dyDescent="0.35">
      <c r="A19" s="17" t="s">
        <v>10</v>
      </c>
      <c r="B19" s="22"/>
      <c r="C19" s="5">
        <f>C31</f>
        <v>0</v>
      </c>
      <c r="D19" s="5">
        <f t="shared" ref="D19:L19" si="7">D31</f>
        <v>0</v>
      </c>
      <c r="E19" s="5">
        <f t="shared" si="7"/>
        <v>0</v>
      </c>
      <c r="F19" s="5">
        <f t="shared" si="7"/>
        <v>0</v>
      </c>
      <c r="G19" s="5">
        <f t="shared" si="7"/>
        <v>0</v>
      </c>
      <c r="H19" s="5">
        <f t="shared" si="7"/>
        <v>0</v>
      </c>
      <c r="I19" s="5">
        <f t="shared" si="7"/>
        <v>0</v>
      </c>
      <c r="J19" s="5">
        <f t="shared" si="7"/>
        <v>0</v>
      </c>
      <c r="K19" s="5">
        <f t="shared" si="7"/>
        <v>0</v>
      </c>
      <c r="L19" s="5">
        <f t="shared" si="7"/>
        <v>0</v>
      </c>
    </row>
    <row r="20" spans="1:13" x14ac:dyDescent="0.35">
      <c r="A20" s="17" t="s">
        <v>170</v>
      </c>
      <c r="B20" s="22"/>
      <c r="C20" s="3"/>
      <c r="D20" s="3"/>
      <c r="E20" s="3"/>
      <c r="F20" s="3"/>
      <c r="G20" s="3"/>
      <c r="H20" s="3"/>
      <c r="I20" s="3"/>
      <c r="J20" s="3"/>
      <c r="K20" s="3"/>
      <c r="L20" s="3"/>
      <c r="M20" s="26" t="s">
        <v>51</v>
      </c>
    </row>
    <row r="21" spans="1:13" x14ac:dyDescent="0.35">
      <c r="A21" s="21" t="s">
        <v>37</v>
      </c>
      <c r="B21" s="22"/>
      <c r="C21" s="5"/>
      <c r="D21" s="5"/>
      <c r="E21" s="5"/>
      <c r="F21" s="5"/>
      <c r="G21" s="5"/>
      <c r="H21" s="5"/>
      <c r="I21" s="5"/>
      <c r="J21" s="5"/>
      <c r="K21" s="5"/>
      <c r="L21" s="5"/>
    </row>
    <row r="22" spans="1:13" x14ac:dyDescent="0.35">
      <c r="A22" s="19" t="s">
        <v>46</v>
      </c>
      <c r="B22" s="22" t="s">
        <v>49</v>
      </c>
      <c r="C22" s="5"/>
      <c r="D22" s="5"/>
      <c r="E22" s="5"/>
      <c r="F22" s="5"/>
      <c r="G22" s="5"/>
      <c r="H22" s="5"/>
      <c r="I22" s="5"/>
      <c r="J22" s="5"/>
      <c r="K22" s="5"/>
      <c r="L22" s="5"/>
    </row>
    <row r="23" spans="1:13" x14ac:dyDescent="0.35">
      <c r="A23" s="19" t="s">
        <v>38</v>
      </c>
      <c r="B23" s="22" t="s">
        <v>49</v>
      </c>
      <c r="C23" s="5"/>
      <c r="D23" s="5"/>
      <c r="E23" s="5"/>
      <c r="F23" s="5"/>
      <c r="G23" s="5"/>
      <c r="H23" s="5"/>
      <c r="I23" s="5"/>
      <c r="J23" s="5"/>
      <c r="K23" s="5"/>
      <c r="L23" s="5"/>
    </row>
    <row r="24" spans="1:13" x14ac:dyDescent="0.35">
      <c r="A24" s="19" t="s">
        <v>39</v>
      </c>
      <c r="B24" s="22" t="s">
        <v>49</v>
      </c>
      <c r="C24" s="5"/>
      <c r="D24" s="5"/>
      <c r="E24" s="5"/>
      <c r="F24" s="5"/>
      <c r="G24" s="5"/>
      <c r="H24" s="5"/>
      <c r="I24" s="5"/>
      <c r="J24" s="5"/>
      <c r="K24" s="5"/>
      <c r="L24" s="5"/>
    </row>
    <row r="25" spans="1:13" x14ac:dyDescent="0.35">
      <c r="A25" s="21" t="s">
        <v>40</v>
      </c>
      <c r="B25" s="22"/>
      <c r="C25" s="5"/>
      <c r="D25" s="5"/>
      <c r="E25" s="5"/>
      <c r="F25" s="5"/>
      <c r="G25" s="5"/>
      <c r="H25" s="5"/>
      <c r="I25" s="5"/>
      <c r="J25" s="5"/>
      <c r="K25" s="5"/>
      <c r="L25" s="5"/>
    </row>
    <row r="26" spans="1:13" x14ac:dyDescent="0.35">
      <c r="A26" s="19" t="s">
        <v>41</v>
      </c>
      <c r="B26" s="22" t="s">
        <v>48</v>
      </c>
      <c r="C26" s="5">
        <v>85</v>
      </c>
      <c r="D26" s="5"/>
      <c r="E26" s="5"/>
      <c r="F26" s="5"/>
      <c r="G26" s="5"/>
      <c r="H26" s="5"/>
      <c r="I26" s="5"/>
      <c r="J26" s="5"/>
      <c r="K26" s="5">
        <f>C26</f>
        <v>85</v>
      </c>
      <c r="L26" s="5"/>
    </row>
    <row r="27" spans="1:13" x14ac:dyDescent="0.35">
      <c r="A27" s="21" t="s">
        <v>43</v>
      </c>
      <c r="B27" s="22"/>
      <c r="C27" s="5"/>
      <c r="D27" s="5"/>
      <c r="E27" s="5"/>
      <c r="F27" s="5"/>
      <c r="G27" s="5"/>
      <c r="H27" s="5"/>
      <c r="I27" s="5"/>
      <c r="J27" s="5"/>
      <c r="K27" s="5"/>
      <c r="L27" s="5"/>
    </row>
    <row r="28" spans="1:13" ht="42" x14ac:dyDescent="0.35">
      <c r="A28" s="19" t="s">
        <v>42</v>
      </c>
      <c r="B28" s="22" t="s">
        <v>48</v>
      </c>
      <c r="C28" s="5">
        <v>85</v>
      </c>
      <c r="D28" s="5"/>
      <c r="E28" s="5"/>
      <c r="F28" s="5"/>
      <c r="G28" s="5"/>
      <c r="H28" s="5"/>
      <c r="I28" s="5"/>
      <c r="J28" s="5"/>
      <c r="K28" s="5">
        <f>C28</f>
        <v>85</v>
      </c>
      <c r="L28" s="5"/>
    </row>
    <row r="29" spans="1:13" x14ac:dyDescent="0.35">
      <c r="A29" s="21" t="s">
        <v>44</v>
      </c>
      <c r="B29" s="22"/>
      <c r="C29" s="5"/>
      <c r="D29" s="5"/>
      <c r="E29" s="5"/>
      <c r="F29" s="5"/>
      <c r="G29" s="5"/>
      <c r="H29" s="5"/>
      <c r="I29" s="5"/>
      <c r="J29" s="5"/>
      <c r="K29" s="5"/>
      <c r="L29" s="5"/>
    </row>
    <row r="30" spans="1:13" x14ac:dyDescent="0.35">
      <c r="A30" s="19" t="s">
        <v>45</v>
      </c>
      <c r="B30" s="22" t="s">
        <v>32</v>
      </c>
      <c r="C30" s="3">
        <f>C33</f>
        <v>0</v>
      </c>
      <c r="D30" s="3">
        <f t="shared" ref="D30:L30" si="8">D33</f>
        <v>0</v>
      </c>
      <c r="E30" s="3">
        <f t="shared" si="8"/>
        <v>0</v>
      </c>
      <c r="F30" s="3">
        <f t="shared" si="8"/>
        <v>0</v>
      </c>
      <c r="G30" s="3">
        <f t="shared" si="8"/>
        <v>0</v>
      </c>
      <c r="H30" s="3">
        <f t="shared" si="8"/>
        <v>0</v>
      </c>
      <c r="I30" s="3">
        <f t="shared" si="8"/>
        <v>0</v>
      </c>
      <c r="J30" s="3">
        <f t="shared" si="8"/>
        <v>0</v>
      </c>
      <c r="K30" s="3">
        <f t="shared" si="8"/>
        <v>0</v>
      </c>
      <c r="L30" s="3">
        <f t="shared" si="8"/>
        <v>0</v>
      </c>
      <c r="M30" s="26" t="s">
        <v>50</v>
      </c>
    </row>
    <row r="31" spans="1:13" x14ac:dyDescent="0.35">
      <c r="A31" s="19" t="s">
        <v>207</v>
      </c>
      <c r="B31" s="22" t="s">
        <v>32</v>
      </c>
      <c r="C31" s="5">
        <f>C32+C33</f>
        <v>0</v>
      </c>
      <c r="D31" s="5">
        <f t="shared" ref="D31:L31" si="9">D32+D33</f>
        <v>0</v>
      </c>
      <c r="E31" s="5">
        <f t="shared" si="9"/>
        <v>0</v>
      </c>
      <c r="F31" s="5">
        <f t="shared" si="9"/>
        <v>0</v>
      </c>
      <c r="G31" s="5">
        <f t="shared" si="9"/>
        <v>0</v>
      </c>
      <c r="H31" s="5">
        <f t="shared" si="9"/>
        <v>0</v>
      </c>
      <c r="I31" s="5">
        <f t="shared" si="9"/>
        <v>0</v>
      </c>
      <c r="J31" s="5">
        <f t="shared" si="9"/>
        <v>0</v>
      </c>
      <c r="K31" s="5">
        <f t="shared" si="9"/>
        <v>0</v>
      </c>
      <c r="L31" s="5">
        <f t="shared" si="9"/>
        <v>0</v>
      </c>
    </row>
    <row r="32" spans="1:13" x14ac:dyDescent="0.35">
      <c r="A32" s="13" t="s">
        <v>184</v>
      </c>
      <c r="B32" s="22"/>
      <c r="C32" s="5"/>
      <c r="D32" s="5"/>
      <c r="E32" s="5"/>
      <c r="F32" s="5"/>
      <c r="G32" s="5"/>
      <c r="H32" s="5"/>
      <c r="I32" s="5"/>
      <c r="J32" s="5"/>
      <c r="K32" s="5"/>
      <c r="L32" s="5"/>
    </row>
    <row r="33" spans="1:13" x14ac:dyDescent="0.35">
      <c r="A33" s="13" t="s">
        <v>185</v>
      </c>
      <c r="B33" s="22"/>
      <c r="C33" s="5"/>
      <c r="D33" s="5"/>
      <c r="E33" s="5"/>
      <c r="F33" s="5"/>
      <c r="G33" s="5"/>
      <c r="H33" s="5"/>
      <c r="I33" s="5"/>
      <c r="J33" s="5"/>
      <c r="K33" s="5"/>
      <c r="L33" s="5"/>
    </row>
    <row r="34" spans="1:13" ht="63" x14ac:dyDescent="0.35">
      <c r="A34" s="17" t="s">
        <v>36</v>
      </c>
      <c r="B34" s="23"/>
      <c r="C34" s="3">
        <f>C37</f>
        <v>0</v>
      </c>
      <c r="D34" s="3">
        <f t="shared" ref="D34:L34" si="10">D37</f>
        <v>0</v>
      </c>
      <c r="E34" s="3">
        <f t="shared" si="10"/>
        <v>0</v>
      </c>
      <c r="F34" s="3">
        <f t="shared" si="10"/>
        <v>0</v>
      </c>
      <c r="G34" s="3">
        <f t="shared" si="10"/>
        <v>0</v>
      </c>
      <c r="H34" s="3">
        <f t="shared" si="10"/>
        <v>0</v>
      </c>
      <c r="I34" s="3">
        <f t="shared" si="10"/>
        <v>0</v>
      </c>
      <c r="J34" s="3">
        <f t="shared" si="10"/>
        <v>0</v>
      </c>
      <c r="K34" s="3">
        <f t="shared" si="10"/>
        <v>0</v>
      </c>
      <c r="L34" s="3">
        <f t="shared" si="10"/>
        <v>0</v>
      </c>
    </row>
    <row r="35" spans="1:13" x14ac:dyDescent="0.35">
      <c r="A35" s="19" t="s">
        <v>34</v>
      </c>
      <c r="B35" s="23" t="s">
        <v>47</v>
      </c>
      <c r="C35" s="5"/>
      <c r="D35" s="5"/>
      <c r="E35" s="5"/>
      <c r="F35" s="5"/>
      <c r="G35" s="5"/>
      <c r="H35" s="5"/>
      <c r="I35" s="5"/>
      <c r="J35" s="5"/>
      <c r="K35" s="5"/>
      <c r="L35" s="5"/>
    </row>
    <row r="36" spans="1:13" ht="42" x14ac:dyDescent="0.35">
      <c r="A36" s="19" t="s">
        <v>35</v>
      </c>
      <c r="B36" s="23" t="s">
        <v>48</v>
      </c>
      <c r="C36" s="5">
        <v>85</v>
      </c>
      <c r="D36" s="5"/>
      <c r="E36" s="5"/>
      <c r="F36" s="5"/>
      <c r="G36" s="5"/>
      <c r="H36" s="5"/>
      <c r="I36" s="5"/>
      <c r="J36" s="5"/>
      <c r="K36" s="5">
        <f>C36</f>
        <v>85</v>
      </c>
      <c r="L36" s="5"/>
    </row>
    <row r="37" spans="1:13" x14ac:dyDescent="0.35">
      <c r="A37" s="17" t="s">
        <v>16</v>
      </c>
      <c r="B37" s="23"/>
      <c r="C37" s="5">
        <f>C48</f>
        <v>0</v>
      </c>
      <c r="D37" s="5">
        <f t="shared" ref="D37:L37" si="11">D48</f>
        <v>0</v>
      </c>
      <c r="E37" s="5">
        <f t="shared" si="11"/>
        <v>0</v>
      </c>
      <c r="F37" s="5">
        <f t="shared" si="11"/>
        <v>0</v>
      </c>
      <c r="G37" s="5">
        <f t="shared" si="11"/>
        <v>0</v>
      </c>
      <c r="H37" s="5">
        <f t="shared" si="11"/>
        <v>0</v>
      </c>
      <c r="I37" s="5">
        <f t="shared" si="11"/>
        <v>0</v>
      </c>
      <c r="J37" s="5">
        <f t="shared" si="11"/>
        <v>0</v>
      </c>
      <c r="K37" s="5">
        <f t="shared" si="11"/>
        <v>0</v>
      </c>
      <c r="L37" s="5">
        <f t="shared" si="11"/>
        <v>0</v>
      </c>
    </row>
    <row r="38" spans="1:13" x14ac:dyDescent="0.35">
      <c r="A38" s="17" t="s">
        <v>170</v>
      </c>
      <c r="B38" s="23"/>
      <c r="C38" s="3"/>
      <c r="D38" s="3"/>
      <c r="E38" s="3"/>
      <c r="F38" s="3"/>
      <c r="G38" s="3"/>
      <c r="H38" s="3"/>
      <c r="I38" s="3"/>
      <c r="J38" s="3"/>
      <c r="K38" s="3"/>
      <c r="L38" s="3"/>
    </row>
    <row r="39" spans="1:13" x14ac:dyDescent="0.35">
      <c r="A39" s="21" t="s">
        <v>37</v>
      </c>
      <c r="B39" s="23"/>
      <c r="C39" s="5"/>
      <c r="D39" s="5"/>
      <c r="E39" s="5"/>
      <c r="F39" s="5"/>
      <c r="G39" s="5"/>
      <c r="H39" s="5"/>
      <c r="I39" s="5"/>
      <c r="J39" s="5"/>
      <c r="K39" s="5"/>
      <c r="L39" s="5"/>
    </row>
    <row r="40" spans="1:13" x14ac:dyDescent="0.35">
      <c r="A40" s="19" t="s">
        <v>52</v>
      </c>
      <c r="B40" s="23" t="s">
        <v>49</v>
      </c>
      <c r="C40" s="5"/>
      <c r="D40" s="5"/>
      <c r="E40" s="5"/>
      <c r="F40" s="5"/>
      <c r="G40" s="5"/>
      <c r="H40" s="5"/>
      <c r="I40" s="5"/>
      <c r="J40" s="5"/>
      <c r="K40" s="5"/>
      <c r="L40" s="5"/>
      <c r="M40" s="26" t="s">
        <v>72</v>
      </c>
    </row>
    <row r="41" spans="1:13" x14ac:dyDescent="0.35">
      <c r="A41" s="19" t="s">
        <v>53</v>
      </c>
      <c r="B41" s="23" t="s">
        <v>47</v>
      </c>
      <c r="C41" s="5"/>
      <c r="D41" s="5"/>
      <c r="E41" s="5"/>
      <c r="F41" s="5"/>
      <c r="G41" s="5"/>
      <c r="H41" s="5"/>
      <c r="I41" s="5"/>
      <c r="J41" s="5"/>
      <c r="K41" s="5"/>
      <c r="L41" s="5"/>
      <c r="M41" s="26" t="s">
        <v>71</v>
      </c>
    </row>
    <row r="42" spans="1:13" x14ac:dyDescent="0.35">
      <c r="A42" s="21" t="s">
        <v>40</v>
      </c>
      <c r="B42" s="23"/>
      <c r="C42" s="5"/>
      <c r="D42" s="5"/>
      <c r="E42" s="5"/>
      <c r="F42" s="5"/>
      <c r="G42" s="5"/>
      <c r="H42" s="5"/>
      <c r="I42" s="5"/>
      <c r="J42" s="5"/>
      <c r="K42" s="5"/>
      <c r="L42" s="5"/>
      <c r="M42" s="26"/>
    </row>
    <row r="43" spans="1:13" x14ac:dyDescent="0.35">
      <c r="A43" s="19" t="s">
        <v>54</v>
      </c>
      <c r="B43" s="23" t="s">
        <v>48</v>
      </c>
      <c r="C43" s="5">
        <v>85</v>
      </c>
      <c r="D43" s="5"/>
      <c r="E43" s="5"/>
      <c r="F43" s="5"/>
      <c r="G43" s="5"/>
      <c r="H43" s="5"/>
      <c r="I43" s="5"/>
      <c r="J43" s="5"/>
      <c r="K43" s="5">
        <f>C43</f>
        <v>85</v>
      </c>
      <c r="L43" s="5"/>
      <c r="M43" s="26" t="s">
        <v>70</v>
      </c>
    </row>
    <row r="44" spans="1:13" x14ac:dyDescent="0.35">
      <c r="A44" s="21" t="s">
        <v>43</v>
      </c>
      <c r="B44" s="23"/>
      <c r="C44" s="5"/>
      <c r="D44" s="5"/>
      <c r="E44" s="5"/>
      <c r="F44" s="5"/>
      <c r="G44" s="5"/>
      <c r="H44" s="5"/>
      <c r="I44" s="5"/>
      <c r="J44" s="5"/>
      <c r="K44" s="5"/>
      <c r="L44" s="5"/>
    </row>
    <row r="45" spans="1:13" x14ac:dyDescent="0.35">
      <c r="A45" s="19" t="s">
        <v>55</v>
      </c>
      <c r="B45" s="23" t="s">
        <v>48</v>
      </c>
      <c r="C45" s="5">
        <v>85</v>
      </c>
      <c r="D45" s="5"/>
      <c r="E45" s="5"/>
      <c r="F45" s="5"/>
      <c r="G45" s="5"/>
      <c r="H45" s="5"/>
      <c r="I45" s="5"/>
      <c r="J45" s="5"/>
      <c r="K45" s="5">
        <f>C45</f>
        <v>85</v>
      </c>
      <c r="L45" s="5"/>
    </row>
    <row r="46" spans="1:13" x14ac:dyDescent="0.35">
      <c r="A46" s="21" t="s">
        <v>44</v>
      </c>
      <c r="B46" s="23"/>
      <c r="C46" s="5"/>
      <c r="D46" s="5"/>
      <c r="E46" s="5"/>
      <c r="F46" s="5"/>
      <c r="G46" s="5"/>
      <c r="H46" s="5"/>
      <c r="I46" s="5"/>
      <c r="J46" s="5"/>
      <c r="K46" s="5"/>
      <c r="L46" s="5"/>
    </row>
    <row r="47" spans="1:13" x14ac:dyDescent="0.35">
      <c r="A47" s="19" t="s">
        <v>56</v>
      </c>
      <c r="B47" s="23" t="s">
        <v>32</v>
      </c>
      <c r="C47" s="5">
        <f>C48</f>
        <v>0</v>
      </c>
      <c r="D47" s="5">
        <f t="shared" ref="D47:L47" si="12">D48</f>
        <v>0</v>
      </c>
      <c r="E47" s="5">
        <f t="shared" si="12"/>
        <v>0</v>
      </c>
      <c r="F47" s="5">
        <f t="shared" si="12"/>
        <v>0</v>
      </c>
      <c r="G47" s="5">
        <f t="shared" si="12"/>
        <v>0</v>
      </c>
      <c r="H47" s="5">
        <f t="shared" si="12"/>
        <v>0</v>
      </c>
      <c r="I47" s="5">
        <f t="shared" si="12"/>
        <v>0</v>
      </c>
      <c r="J47" s="5">
        <f t="shared" si="12"/>
        <v>0</v>
      </c>
      <c r="K47" s="5">
        <f t="shared" si="12"/>
        <v>0</v>
      </c>
      <c r="L47" s="5">
        <f t="shared" si="12"/>
        <v>0</v>
      </c>
    </row>
    <row r="48" spans="1:13" x14ac:dyDescent="0.35">
      <c r="A48" s="86" t="s">
        <v>203</v>
      </c>
      <c r="B48" s="23" t="s">
        <v>32</v>
      </c>
      <c r="C48" s="5"/>
      <c r="D48" s="5"/>
      <c r="E48" s="5"/>
      <c r="F48" s="5"/>
      <c r="G48" s="5"/>
      <c r="H48" s="5"/>
      <c r="I48" s="5"/>
      <c r="J48" s="5"/>
      <c r="K48" s="5"/>
      <c r="L48" s="5"/>
    </row>
    <row r="49" spans="1:12" ht="63" x14ac:dyDescent="0.35">
      <c r="A49" s="17" t="s">
        <v>57</v>
      </c>
      <c r="B49" s="25"/>
      <c r="C49" s="3">
        <f>C52</f>
        <v>0</v>
      </c>
      <c r="D49" s="3">
        <f t="shared" ref="D49:L49" si="13">D52</f>
        <v>0</v>
      </c>
      <c r="E49" s="3">
        <f t="shared" si="13"/>
        <v>0</v>
      </c>
      <c r="F49" s="3">
        <f t="shared" si="13"/>
        <v>0</v>
      </c>
      <c r="G49" s="3">
        <f t="shared" si="13"/>
        <v>0</v>
      </c>
      <c r="H49" s="3">
        <f t="shared" si="13"/>
        <v>0</v>
      </c>
      <c r="I49" s="3">
        <f t="shared" si="13"/>
        <v>0</v>
      </c>
      <c r="J49" s="3">
        <f t="shared" si="13"/>
        <v>0</v>
      </c>
      <c r="K49" s="3">
        <f t="shared" si="13"/>
        <v>0</v>
      </c>
      <c r="L49" s="3">
        <f t="shared" si="13"/>
        <v>0</v>
      </c>
    </row>
    <row r="50" spans="1:12" ht="42" x14ac:dyDescent="0.35">
      <c r="A50" s="19" t="s">
        <v>58</v>
      </c>
      <c r="B50" s="25" t="s">
        <v>47</v>
      </c>
      <c r="C50" s="5"/>
      <c r="D50" s="5"/>
      <c r="E50" s="5"/>
      <c r="F50" s="5"/>
      <c r="G50" s="5"/>
      <c r="H50" s="5"/>
      <c r="I50" s="5"/>
      <c r="J50" s="5"/>
      <c r="K50" s="5"/>
      <c r="L50" s="5"/>
    </row>
    <row r="51" spans="1:12" ht="42" x14ac:dyDescent="0.35">
      <c r="A51" s="19" t="s">
        <v>59</v>
      </c>
      <c r="B51" s="25" t="s">
        <v>48</v>
      </c>
      <c r="C51" s="5">
        <v>85</v>
      </c>
      <c r="D51" s="5"/>
      <c r="E51" s="5"/>
      <c r="F51" s="5"/>
      <c r="G51" s="5"/>
      <c r="H51" s="5"/>
      <c r="I51" s="5"/>
      <c r="J51" s="5"/>
      <c r="K51" s="5">
        <f>C51</f>
        <v>85</v>
      </c>
      <c r="L51" s="5"/>
    </row>
    <row r="52" spans="1:12" x14ac:dyDescent="0.35">
      <c r="A52" s="125" t="s">
        <v>17</v>
      </c>
      <c r="B52" s="25"/>
      <c r="C52" s="5">
        <f>C63</f>
        <v>0</v>
      </c>
      <c r="D52" s="5">
        <f t="shared" ref="D52:L52" si="14">D63</f>
        <v>0</v>
      </c>
      <c r="E52" s="5">
        <f t="shared" si="14"/>
        <v>0</v>
      </c>
      <c r="F52" s="5">
        <f t="shared" si="14"/>
        <v>0</v>
      </c>
      <c r="G52" s="5">
        <f t="shared" si="14"/>
        <v>0</v>
      </c>
      <c r="H52" s="5">
        <f t="shared" si="14"/>
        <v>0</v>
      </c>
      <c r="I52" s="5">
        <f t="shared" si="14"/>
        <v>0</v>
      </c>
      <c r="J52" s="5">
        <f t="shared" si="14"/>
        <v>0</v>
      </c>
      <c r="K52" s="5">
        <f t="shared" si="14"/>
        <v>0</v>
      </c>
      <c r="L52" s="5">
        <f t="shared" si="14"/>
        <v>0</v>
      </c>
    </row>
    <row r="53" spans="1:12" x14ac:dyDescent="0.35">
      <c r="A53" s="17" t="s">
        <v>170</v>
      </c>
      <c r="B53" s="25"/>
      <c r="C53" s="3"/>
      <c r="D53" s="3"/>
      <c r="E53" s="3"/>
      <c r="F53" s="3"/>
      <c r="G53" s="3"/>
      <c r="H53" s="3"/>
      <c r="I53" s="3"/>
      <c r="J53" s="3"/>
      <c r="K53" s="3"/>
      <c r="L53" s="3"/>
    </row>
    <row r="54" spans="1:12" x14ac:dyDescent="0.35">
      <c r="A54" s="21" t="s">
        <v>37</v>
      </c>
      <c r="B54" s="25"/>
      <c r="C54" s="5"/>
      <c r="D54" s="5"/>
      <c r="E54" s="5"/>
      <c r="F54" s="5"/>
      <c r="G54" s="5"/>
      <c r="H54" s="5"/>
      <c r="I54" s="5"/>
      <c r="J54" s="5"/>
      <c r="K54" s="5"/>
      <c r="L54" s="5"/>
    </row>
    <row r="55" spans="1:12" x14ac:dyDescent="0.35">
      <c r="A55" s="19" t="s">
        <v>60</v>
      </c>
      <c r="B55" s="25" t="s">
        <v>47</v>
      </c>
      <c r="C55" s="5"/>
      <c r="D55" s="5"/>
      <c r="E55" s="5"/>
      <c r="F55" s="5"/>
      <c r="G55" s="5"/>
      <c r="H55" s="5"/>
      <c r="I55" s="5"/>
      <c r="J55" s="5"/>
      <c r="K55" s="5"/>
      <c r="L55" s="5"/>
    </row>
    <row r="56" spans="1:12" x14ac:dyDescent="0.35">
      <c r="A56" s="19" t="s">
        <v>61</v>
      </c>
      <c r="B56" s="25" t="s">
        <v>49</v>
      </c>
      <c r="C56" s="5"/>
      <c r="D56" s="5"/>
      <c r="E56" s="5"/>
      <c r="F56" s="5"/>
      <c r="G56" s="5"/>
      <c r="H56" s="5"/>
      <c r="I56" s="5"/>
      <c r="J56" s="5"/>
      <c r="K56" s="5"/>
      <c r="L56" s="5"/>
    </row>
    <row r="57" spans="1:12" x14ac:dyDescent="0.35">
      <c r="A57" s="21" t="s">
        <v>40</v>
      </c>
      <c r="B57" s="25"/>
      <c r="C57" s="5"/>
      <c r="D57" s="5"/>
      <c r="E57" s="5"/>
      <c r="F57" s="5"/>
      <c r="G57" s="5"/>
      <c r="H57" s="5"/>
      <c r="I57" s="5"/>
      <c r="J57" s="5"/>
      <c r="K57" s="5"/>
      <c r="L57" s="5"/>
    </row>
    <row r="58" spans="1:12" x14ac:dyDescent="0.35">
      <c r="A58" s="19" t="s">
        <v>62</v>
      </c>
      <c r="B58" s="25" t="s">
        <v>48</v>
      </c>
      <c r="C58" s="5">
        <v>85</v>
      </c>
      <c r="D58" s="5"/>
      <c r="E58" s="5"/>
      <c r="F58" s="5"/>
      <c r="G58" s="5"/>
      <c r="H58" s="5"/>
      <c r="I58" s="5"/>
      <c r="J58" s="5"/>
      <c r="K58" s="5">
        <f>C58</f>
        <v>85</v>
      </c>
      <c r="L58" s="5"/>
    </row>
    <row r="59" spans="1:12" x14ac:dyDescent="0.35">
      <c r="A59" s="21" t="s">
        <v>43</v>
      </c>
      <c r="B59" s="25"/>
      <c r="C59" s="5"/>
      <c r="D59" s="5"/>
      <c r="E59" s="5"/>
      <c r="F59" s="5"/>
      <c r="G59" s="5"/>
      <c r="H59" s="5"/>
      <c r="I59" s="5"/>
      <c r="J59" s="5"/>
      <c r="K59" s="5"/>
      <c r="L59" s="5"/>
    </row>
    <row r="60" spans="1:12" x14ac:dyDescent="0.35">
      <c r="A60" s="19" t="s">
        <v>63</v>
      </c>
      <c r="B60" s="25" t="s">
        <v>48</v>
      </c>
      <c r="C60" s="5">
        <v>85</v>
      </c>
      <c r="D60" s="5"/>
      <c r="E60" s="5"/>
      <c r="F60" s="5"/>
      <c r="G60" s="5"/>
      <c r="H60" s="5"/>
      <c r="I60" s="5"/>
      <c r="J60" s="5"/>
      <c r="K60" s="5">
        <f>C60</f>
        <v>85</v>
      </c>
      <c r="L60" s="5"/>
    </row>
    <row r="61" spans="1:12" x14ac:dyDescent="0.35">
      <c r="A61" s="21" t="s">
        <v>44</v>
      </c>
      <c r="B61" s="25"/>
      <c r="C61" s="5"/>
      <c r="D61" s="5"/>
      <c r="E61" s="5"/>
      <c r="F61" s="5"/>
      <c r="G61" s="5"/>
      <c r="H61" s="5"/>
      <c r="I61" s="5"/>
      <c r="J61" s="5"/>
      <c r="K61" s="5"/>
      <c r="L61" s="5"/>
    </row>
    <row r="62" spans="1:12" ht="42" x14ac:dyDescent="0.35">
      <c r="A62" s="19" t="s">
        <v>64</v>
      </c>
      <c r="B62" s="25" t="s">
        <v>32</v>
      </c>
      <c r="C62" s="5">
        <f>C63</f>
        <v>0</v>
      </c>
      <c r="D62" s="5">
        <f t="shared" ref="D62:L62" si="15">D63</f>
        <v>0</v>
      </c>
      <c r="E62" s="5">
        <f t="shared" si="15"/>
        <v>0</v>
      </c>
      <c r="F62" s="5">
        <f t="shared" si="15"/>
        <v>0</v>
      </c>
      <c r="G62" s="5">
        <f t="shared" si="15"/>
        <v>0</v>
      </c>
      <c r="H62" s="5">
        <f t="shared" si="15"/>
        <v>0</v>
      </c>
      <c r="I62" s="5">
        <f t="shared" si="15"/>
        <v>0</v>
      </c>
      <c r="J62" s="5">
        <f t="shared" si="15"/>
        <v>0</v>
      </c>
      <c r="K62" s="5">
        <f t="shared" si="15"/>
        <v>0</v>
      </c>
      <c r="L62" s="5">
        <f t="shared" si="15"/>
        <v>0</v>
      </c>
    </row>
    <row r="63" spans="1:12" x14ac:dyDescent="0.35">
      <c r="A63" s="88" t="s">
        <v>204</v>
      </c>
      <c r="B63" s="25" t="s">
        <v>32</v>
      </c>
      <c r="C63" s="5"/>
      <c r="D63" s="5"/>
      <c r="E63" s="5"/>
      <c r="F63" s="5"/>
      <c r="G63" s="5"/>
      <c r="H63" s="5"/>
      <c r="I63" s="5"/>
      <c r="J63" s="5"/>
      <c r="K63" s="5"/>
      <c r="L63" s="5"/>
    </row>
    <row r="64" spans="1:12" x14ac:dyDescent="0.35">
      <c r="A64" s="8" t="s">
        <v>18</v>
      </c>
      <c r="B64" s="24"/>
      <c r="C64" s="5">
        <f>C65</f>
        <v>0</v>
      </c>
      <c r="D64" s="5">
        <f t="shared" ref="D64:L64" si="16">D65</f>
        <v>0</v>
      </c>
      <c r="E64" s="5">
        <f t="shared" si="16"/>
        <v>0</v>
      </c>
      <c r="F64" s="5">
        <f t="shared" si="16"/>
        <v>0</v>
      </c>
      <c r="G64" s="5">
        <f t="shared" si="16"/>
        <v>0</v>
      </c>
      <c r="H64" s="5">
        <f t="shared" si="16"/>
        <v>0</v>
      </c>
      <c r="I64" s="5">
        <f t="shared" si="16"/>
        <v>0</v>
      </c>
      <c r="J64" s="5">
        <f t="shared" si="16"/>
        <v>0</v>
      </c>
      <c r="K64" s="5">
        <f t="shared" si="16"/>
        <v>0</v>
      </c>
      <c r="L64" s="5">
        <f t="shared" si="16"/>
        <v>0</v>
      </c>
    </row>
    <row r="65" spans="1:12" ht="42" x14ac:dyDescent="0.35">
      <c r="A65" s="8" t="s">
        <v>186</v>
      </c>
      <c r="B65" s="24"/>
      <c r="C65" s="5">
        <f>C66</f>
        <v>0</v>
      </c>
      <c r="D65" s="5">
        <f t="shared" ref="D65:L66" si="17">D66</f>
        <v>0</v>
      </c>
      <c r="E65" s="5">
        <f t="shared" si="17"/>
        <v>0</v>
      </c>
      <c r="F65" s="5">
        <f t="shared" si="17"/>
        <v>0</v>
      </c>
      <c r="G65" s="5">
        <f t="shared" si="17"/>
        <v>0</v>
      </c>
      <c r="H65" s="5">
        <f t="shared" si="17"/>
        <v>0</v>
      </c>
      <c r="I65" s="5">
        <f t="shared" si="17"/>
        <v>0</v>
      </c>
      <c r="J65" s="5">
        <f t="shared" si="17"/>
        <v>0</v>
      </c>
      <c r="K65" s="5">
        <f t="shared" si="17"/>
        <v>0</v>
      </c>
      <c r="L65" s="5">
        <f t="shared" si="17"/>
        <v>0</v>
      </c>
    </row>
    <row r="66" spans="1:12" ht="84" x14ac:dyDescent="0.35">
      <c r="A66" s="17" t="s">
        <v>65</v>
      </c>
      <c r="B66" s="24"/>
      <c r="C66" s="5">
        <f>C67</f>
        <v>0</v>
      </c>
      <c r="D66" s="5">
        <f t="shared" si="17"/>
        <v>0</v>
      </c>
      <c r="E66" s="5">
        <f t="shared" si="17"/>
        <v>0</v>
      </c>
      <c r="F66" s="5">
        <f t="shared" si="17"/>
        <v>0</v>
      </c>
      <c r="G66" s="5">
        <f t="shared" si="17"/>
        <v>0</v>
      </c>
      <c r="H66" s="5">
        <f t="shared" si="17"/>
        <v>0</v>
      </c>
      <c r="I66" s="5">
        <f t="shared" si="17"/>
        <v>0</v>
      </c>
      <c r="J66" s="5">
        <f t="shared" si="17"/>
        <v>0</v>
      </c>
      <c r="K66" s="5">
        <f t="shared" si="17"/>
        <v>0</v>
      </c>
      <c r="L66" s="5">
        <f t="shared" si="17"/>
        <v>0</v>
      </c>
    </row>
    <row r="67" spans="1:12" ht="42" x14ac:dyDescent="0.35">
      <c r="A67" s="126" t="s">
        <v>187</v>
      </c>
      <c r="B67" s="127"/>
      <c r="C67" s="3">
        <f>C71</f>
        <v>0</v>
      </c>
      <c r="D67" s="3">
        <f t="shared" ref="D67:L67" si="18">D71</f>
        <v>0</v>
      </c>
      <c r="E67" s="3">
        <f t="shared" si="18"/>
        <v>0</v>
      </c>
      <c r="F67" s="3">
        <f t="shared" si="18"/>
        <v>0</v>
      </c>
      <c r="G67" s="3">
        <f t="shared" si="18"/>
        <v>0</v>
      </c>
      <c r="H67" s="3">
        <f t="shared" si="18"/>
        <v>0</v>
      </c>
      <c r="I67" s="3">
        <f t="shared" si="18"/>
        <v>0</v>
      </c>
      <c r="J67" s="3">
        <f t="shared" si="18"/>
        <v>0</v>
      </c>
      <c r="K67" s="3">
        <f t="shared" si="18"/>
        <v>0</v>
      </c>
      <c r="L67" s="3">
        <f t="shared" si="18"/>
        <v>0</v>
      </c>
    </row>
    <row r="68" spans="1:12" x14ac:dyDescent="0.35">
      <c r="A68" s="17" t="s">
        <v>170</v>
      </c>
      <c r="B68" s="24"/>
      <c r="C68" s="5"/>
      <c r="D68" s="5"/>
      <c r="E68" s="5"/>
      <c r="F68" s="5"/>
      <c r="G68" s="5"/>
      <c r="H68" s="5"/>
      <c r="I68" s="5"/>
      <c r="J68" s="5"/>
      <c r="K68" s="5"/>
      <c r="L68" s="5"/>
    </row>
    <row r="69" spans="1:12" x14ac:dyDescent="0.35">
      <c r="A69" s="19" t="s">
        <v>66</v>
      </c>
      <c r="B69" s="24" t="s">
        <v>47</v>
      </c>
      <c r="C69" s="5">
        <v>25</v>
      </c>
      <c r="D69" s="5"/>
      <c r="E69" s="5">
        <v>25</v>
      </c>
      <c r="F69" s="5"/>
      <c r="G69" s="5">
        <v>25</v>
      </c>
      <c r="H69" s="5"/>
      <c r="I69" s="5">
        <v>25</v>
      </c>
      <c r="J69" s="5"/>
      <c r="K69" s="5">
        <v>25</v>
      </c>
      <c r="L69" s="5"/>
    </row>
    <row r="70" spans="1:12" ht="42" x14ac:dyDescent="0.35">
      <c r="A70" s="19" t="s">
        <v>67</v>
      </c>
      <c r="B70" s="24" t="s">
        <v>48</v>
      </c>
      <c r="C70" s="5">
        <v>80</v>
      </c>
      <c r="D70" s="5"/>
      <c r="E70" s="5"/>
      <c r="F70" s="5"/>
      <c r="G70" s="5"/>
      <c r="H70" s="5"/>
      <c r="I70" s="5"/>
      <c r="J70" s="5"/>
      <c r="K70" s="5">
        <f>C70</f>
        <v>80</v>
      </c>
      <c r="L70" s="5"/>
    </row>
    <row r="71" spans="1:12" ht="42" x14ac:dyDescent="0.35">
      <c r="A71" s="87" t="s">
        <v>188</v>
      </c>
      <c r="B71" s="25" t="s">
        <v>32</v>
      </c>
      <c r="C71" s="5"/>
      <c r="D71" s="5"/>
      <c r="E71" s="5"/>
      <c r="F71" s="5"/>
      <c r="G71" s="5"/>
      <c r="H71" s="5"/>
      <c r="I71" s="5"/>
      <c r="J71" s="5"/>
      <c r="K71" s="5"/>
      <c r="L71" s="5"/>
    </row>
  </sheetData>
  <mergeCells count="10">
    <mergeCell ref="K5:L5"/>
    <mergeCell ref="A1:L1"/>
    <mergeCell ref="A2:L2"/>
    <mergeCell ref="A3:L3"/>
    <mergeCell ref="A5:A6"/>
    <mergeCell ref="B5:B6"/>
    <mergeCell ref="C5:D5"/>
    <mergeCell ref="E5:F5"/>
    <mergeCell ref="G5:H5"/>
    <mergeCell ref="I5:J5"/>
  </mergeCells>
  <dataValidations disablePrompts="1" count="1">
    <dataValidation allowBlank="1" showInputMessage="1" showErrorMessage="1" errorTitle="ห้ามแก้ไขข้มูล" error="เป็นสูตรเชื่อมโยงค่ะ" sqref="A65547:B65547 IO65547 SK65547 ACG65547 AMC65547 AVY65547 BFU65547 BPQ65547 BZM65547 CJI65547 CTE65547 DDA65547 DMW65547 DWS65547 EGO65547 EQK65547 FAG65547 FKC65547 FTY65547 GDU65547 GNQ65547 GXM65547 HHI65547 HRE65547 IBA65547 IKW65547 IUS65547 JEO65547 JOK65547 JYG65547 KIC65547 KRY65547 LBU65547 LLQ65547 LVM65547 MFI65547 MPE65547 MZA65547 NIW65547 NSS65547 OCO65547 OMK65547 OWG65547 PGC65547 PPY65547 PZU65547 QJQ65547 QTM65547 RDI65547 RNE65547 RXA65547 SGW65547 SQS65547 TAO65547 TKK65547 TUG65547 UEC65547 UNY65547 UXU65547 VHQ65547 VRM65547 WBI65547 WLE65547 WVA65547 A131083:B131083 IO131083 SK131083 ACG131083 AMC131083 AVY131083 BFU131083 BPQ131083 BZM131083 CJI131083 CTE131083 DDA131083 DMW131083 DWS131083 EGO131083 EQK131083 FAG131083 FKC131083 FTY131083 GDU131083 GNQ131083 GXM131083 HHI131083 HRE131083 IBA131083 IKW131083 IUS131083 JEO131083 JOK131083 JYG131083 KIC131083 KRY131083 LBU131083 LLQ131083 LVM131083 MFI131083 MPE131083 MZA131083 NIW131083 NSS131083 OCO131083 OMK131083 OWG131083 PGC131083 PPY131083 PZU131083 QJQ131083 QTM131083 RDI131083 RNE131083 RXA131083 SGW131083 SQS131083 TAO131083 TKK131083 TUG131083 UEC131083 UNY131083 UXU131083 VHQ131083 VRM131083 WBI131083 WLE131083 WVA131083 A196619:B196619 IO196619 SK196619 ACG196619 AMC196619 AVY196619 BFU196619 BPQ196619 BZM196619 CJI196619 CTE196619 DDA196619 DMW196619 DWS196619 EGO196619 EQK196619 FAG196619 FKC196619 FTY196619 GDU196619 GNQ196619 GXM196619 HHI196619 HRE196619 IBA196619 IKW196619 IUS196619 JEO196619 JOK196619 JYG196619 KIC196619 KRY196619 LBU196619 LLQ196619 LVM196619 MFI196619 MPE196619 MZA196619 NIW196619 NSS196619 OCO196619 OMK196619 OWG196619 PGC196619 PPY196619 PZU196619 QJQ196619 QTM196619 RDI196619 RNE196619 RXA196619 SGW196619 SQS196619 TAO196619 TKK196619 TUG196619 UEC196619 UNY196619 UXU196619 VHQ196619 VRM196619 WBI196619 WLE196619 WVA196619 A262155:B262155 IO262155 SK262155 ACG262155 AMC262155 AVY262155 BFU262155 BPQ262155 BZM262155 CJI262155 CTE262155 DDA262155 DMW262155 DWS262155 EGO262155 EQK262155 FAG262155 FKC262155 FTY262155 GDU262155 GNQ262155 GXM262155 HHI262155 HRE262155 IBA262155 IKW262155 IUS262155 JEO262155 JOK262155 JYG262155 KIC262155 KRY262155 LBU262155 LLQ262155 LVM262155 MFI262155 MPE262155 MZA262155 NIW262155 NSS262155 OCO262155 OMK262155 OWG262155 PGC262155 PPY262155 PZU262155 QJQ262155 QTM262155 RDI262155 RNE262155 RXA262155 SGW262155 SQS262155 TAO262155 TKK262155 TUG262155 UEC262155 UNY262155 UXU262155 VHQ262155 VRM262155 WBI262155 WLE262155 WVA262155 A327691:B327691 IO327691 SK327691 ACG327691 AMC327691 AVY327691 BFU327691 BPQ327691 BZM327691 CJI327691 CTE327691 DDA327691 DMW327691 DWS327691 EGO327691 EQK327691 FAG327691 FKC327691 FTY327691 GDU327691 GNQ327691 GXM327691 HHI327691 HRE327691 IBA327691 IKW327691 IUS327691 JEO327691 JOK327691 JYG327691 KIC327691 KRY327691 LBU327691 LLQ327691 LVM327691 MFI327691 MPE327691 MZA327691 NIW327691 NSS327691 OCO327691 OMK327691 OWG327691 PGC327691 PPY327691 PZU327691 QJQ327691 QTM327691 RDI327691 RNE327691 RXA327691 SGW327691 SQS327691 TAO327691 TKK327691 TUG327691 UEC327691 UNY327691 UXU327691 VHQ327691 VRM327691 WBI327691 WLE327691 WVA327691 A393227:B393227 IO393227 SK393227 ACG393227 AMC393227 AVY393227 BFU393227 BPQ393227 BZM393227 CJI393227 CTE393227 DDA393227 DMW393227 DWS393227 EGO393227 EQK393227 FAG393227 FKC393227 FTY393227 GDU393227 GNQ393227 GXM393227 HHI393227 HRE393227 IBA393227 IKW393227 IUS393227 JEO393227 JOK393227 JYG393227 KIC393227 KRY393227 LBU393227 LLQ393227 LVM393227 MFI393227 MPE393227 MZA393227 NIW393227 NSS393227 OCO393227 OMK393227 OWG393227 PGC393227 PPY393227 PZU393227 QJQ393227 QTM393227 RDI393227 RNE393227 RXA393227 SGW393227 SQS393227 TAO393227 TKK393227 TUG393227 UEC393227 UNY393227 UXU393227 VHQ393227 VRM393227 WBI393227 WLE393227 WVA393227 A458763:B458763 IO458763 SK458763 ACG458763 AMC458763 AVY458763 BFU458763 BPQ458763 BZM458763 CJI458763 CTE458763 DDA458763 DMW458763 DWS458763 EGO458763 EQK458763 FAG458763 FKC458763 FTY458763 GDU458763 GNQ458763 GXM458763 HHI458763 HRE458763 IBA458763 IKW458763 IUS458763 JEO458763 JOK458763 JYG458763 KIC458763 KRY458763 LBU458763 LLQ458763 LVM458763 MFI458763 MPE458763 MZA458763 NIW458763 NSS458763 OCO458763 OMK458763 OWG458763 PGC458763 PPY458763 PZU458763 QJQ458763 QTM458763 RDI458763 RNE458763 RXA458763 SGW458763 SQS458763 TAO458763 TKK458763 TUG458763 UEC458763 UNY458763 UXU458763 VHQ458763 VRM458763 WBI458763 WLE458763 WVA458763 A524299:B524299 IO524299 SK524299 ACG524299 AMC524299 AVY524299 BFU524299 BPQ524299 BZM524299 CJI524299 CTE524299 DDA524299 DMW524299 DWS524299 EGO524299 EQK524299 FAG524299 FKC524299 FTY524299 GDU524299 GNQ524299 GXM524299 HHI524299 HRE524299 IBA524299 IKW524299 IUS524299 JEO524299 JOK524299 JYG524299 KIC524299 KRY524299 LBU524299 LLQ524299 LVM524299 MFI524299 MPE524299 MZA524299 NIW524299 NSS524299 OCO524299 OMK524299 OWG524299 PGC524299 PPY524299 PZU524299 QJQ524299 QTM524299 RDI524299 RNE524299 RXA524299 SGW524299 SQS524299 TAO524299 TKK524299 TUG524299 UEC524299 UNY524299 UXU524299 VHQ524299 VRM524299 WBI524299 WLE524299 WVA524299 A589835:B589835 IO589835 SK589835 ACG589835 AMC589835 AVY589835 BFU589835 BPQ589835 BZM589835 CJI589835 CTE589835 DDA589835 DMW589835 DWS589835 EGO589835 EQK589835 FAG589835 FKC589835 FTY589835 GDU589835 GNQ589835 GXM589835 HHI589835 HRE589835 IBA589835 IKW589835 IUS589835 JEO589835 JOK589835 JYG589835 KIC589835 KRY589835 LBU589835 LLQ589835 LVM589835 MFI589835 MPE589835 MZA589835 NIW589835 NSS589835 OCO589835 OMK589835 OWG589835 PGC589835 PPY589835 PZU589835 QJQ589835 QTM589835 RDI589835 RNE589835 RXA589835 SGW589835 SQS589835 TAO589835 TKK589835 TUG589835 UEC589835 UNY589835 UXU589835 VHQ589835 VRM589835 WBI589835 WLE589835 WVA589835 A655371:B655371 IO655371 SK655371 ACG655371 AMC655371 AVY655371 BFU655371 BPQ655371 BZM655371 CJI655371 CTE655371 DDA655371 DMW655371 DWS655371 EGO655371 EQK655371 FAG655371 FKC655371 FTY655371 GDU655371 GNQ655371 GXM655371 HHI655371 HRE655371 IBA655371 IKW655371 IUS655371 JEO655371 JOK655371 JYG655371 KIC655371 KRY655371 LBU655371 LLQ655371 LVM655371 MFI655371 MPE655371 MZA655371 NIW655371 NSS655371 OCO655371 OMK655371 OWG655371 PGC655371 PPY655371 PZU655371 QJQ655371 QTM655371 RDI655371 RNE655371 RXA655371 SGW655371 SQS655371 TAO655371 TKK655371 TUG655371 UEC655371 UNY655371 UXU655371 VHQ655371 VRM655371 WBI655371 WLE655371 WVA655371 A720907:B720907 IO720907 SK720907 ACG720907 AMC720907 AVY720907 BFU720907 BPQ720907 BZM720907 CJI720907 CTE720907 DDA720907 DMW720907 DWS720907 EGO720907 EQK720907 FAG720907 FKC720907 FTY720907 GDU720907 GNQ720907 GXM720907 HHI720907 HRE720907 IBA720907 IKW720907 IUS720907 JEO720907 JOK720907 JYG720907 KIC720907 KRY720907 LBU720907 LLQ720907 LVM720907 MFI720907 MPE720907 MZA720907 NIW720907 NSS720907 OCO720907 OMK720907 OWG720907 PGC720907 PPY720907 PZU720907 QJQ720907 QTM720907 RDI720907 RNE720907 RXA720907 SGW720907 SQS720907 TAO720907 TKK720907 TUG720907 UEC720907 UNY720907 UXU720907 VHQ720907 VRM720907 WBI720907 WLE720907 WVA720907 A786443:B786443 IO786443 SK786443 ACG786443 AMC786443 AVY786443 BFU786443 BPQ786443 BZM786443 CJI786443 CTE786443 DDA786443 DMW786443 DWS786443 EGO786443 EQK786443 FAG786443 FKC786443 FTY786443 GDU786443 GNQ786443 GXM786443 HHI786443 HRE786443 IBA786443 IKW786443 IUS786443 JEO786443 JOK786443 JYG786443 KIC786443 KRY786443 LBU786443 LLQ786443 LVM786443 MFI786443 MPE786443 MZA786443 NIW786443 NSS786443 OCO786443 OMK786443 OWG786443 PGC786443 PPY786443 PZU786443 QJQ786443 QTM786443 RDI786443 RNE786443 RXA786443 SGW786443 SQS786443 TAO786443 TKK786443 TUG786443 UEC786443 UNY786443 UXU786443 VHQ786443 VRM786443 WBI786443 WLE786443 WVA786443 A851979:B851979 IO851979 SK851979 ACG851979 AMC851979 AVY851979 BFU851979 BPQ851979 BZM851979 CJI851979 CTE851979 DDA851979 DMW851979 DWS851979 EGO851979 EQK851979 FAG851979 FKC851979 FTY851979 GDU851979 GNQ851979 GXM851979 HHI851979 HRE851979 IBA851979 IKW851979 IUS851979 JEO851979 JOK851979 JYG851979 KIC851979 KRY851979 LBU851979 LLQ851979 LVM851979 MFI851979 MPE851979 MZA851979 NIW851979 NSS851979 OCO851979 OMK851979 OWG851979 PGC851979 PPY851979 PZU851979 QJQ851979 QTM851979 RDI851979 RNE851979 RXA851979 SGW851979 SQS851979 TAO851979 TKK851979 TUG851979 UEC851979 UNY851979 UXU851979 VHQ851979 VRM851979 WBI851979 WLE851979 WVA851979 A917515:B917515 IO917515 SK917515 ACG917515 AMC917515 AVY917515 BFU917515 BPQ917515 BZM917515 CJI917515 CTE917515 DDA917515 DMW917515 DWS917515 EGO917515 EQK917515 FAG917515 FKC917515 FTY917515 GDU917515 GNQ917515 GXM917515 HHI917515 HRE917515 IBA917515 IKW917515 IUS917515 JEO917515 JOK917515 JYG917515 KIC917515 KRY917515 LBU917515 LLQ917515 LVM917515 MFI917515 MPE917515 MZA917515 NIW917515 NSS917515 OCO917515 OMK917515 OWG917515 PGC917515 PPY917515 PZU917515 QJQ917515 QTM917515 RDI917515 RNE917515 RXA917515 SGW917515 SQS917515 TAO917515 TKK917515 TUG917515 UEC917515 UNY917515 UXU917515 VHQ917515 VRM917515 WBI917515 WLE917515 WVA917515 A983051:B983051 IO983051 SK983051 ACG983051 AMC983051 AVY983051 BFU983051 BPQ983051 BZM983051 CJI983051 CTE983051 DDA983051 DMW983051 DWS983051 EGO983051 EQK983051 FAG983051 FKC983051 FTY983051 GDU983051 GNQ983051 GXM983051 HHI983051 HRE983051 IBA983051 IKW983051 IUS983051 JEO983051 JOK983051 JYG983051 KIC983051 KRY983051 LBU983051 LLQ983051 LVM983051 MFI983051 MPE983051 MZA983051 NIW983051 NSS983051 OCO983051 OMK983051 OWG983051 PGC983051 PPY983051 PZU983051 QJQ983051 QTM983051 RDI983051 RNE983051 RXA983051 SGW983051 SQS983051 TAO983051 TKK983051 TUG983051 UEC983051 UNY983051 UXU983051 VHQ983051 VRM983051 WBI983051 WLE983051 WVA983051 WVB983051:WVH983070 IP65547:IV65566 SL65547:SR65566 ACH65547:ACN65566 AMD65547:AMJ65566 AVZ65547:AWF65566 BFV65547:BGB65566 BPR65547:BPX65566 BZN65547:BZT65566 CJJ65547:CJP65566 CTF65547:CTL65566 DDB65547:DDH65566 DMX65547:DND65566 DWT65547:DWZ65566 EGP65547:EGV65566 EQL65547:EQR65566 FAH65547:FAN65566 FKD65547:FKJ65566 FTZ65547:FUF65566 GDV65547:GEB65566 GNR65547:GNX65566 GXN65547:GXT65566 HHJ65547:HHP65566 HRF65547:HRL65566 IBB65547:IBH65566 IKX65547:ILD65566 IUT65547:IUZ65566 JEP65547:JEV65566 JOL65547:JOR65566 JYH65547:JYN65566 KID65547:KIJ65566 KRZ65547:KSF65566 LBV65547:LCB65566 LLR65547:LLX65566 LVN65547:LVT65566 MFJ65547:MFP65566 MPF65547:MPL65566 MZB65547:MZH65566 NIX65547:NJD65566 NST65547:NSZ65566 OCP65547:OCV65566 OML65547:OMR65566 OWH65547:OWN65566 PGD65547:PGJ65566 PPZ65547:PQF65566 PZV65547:QAB65566 QJR65547:QJX65566 QTN65547:QTT65566 RDJ65547:RDP65566 RNF65547:RNL65566 RXB65547:RXH65566 SGX65547:SHD65566 SQT65547:SQZ65566 TAP65547:TAV65566 TKL65547:TKR65566 TUH65547:TUN65566 UED65547:UEJ65566 UNZ65547:UOF65566 UXV65547:UYB65566 VHR65547:VHX65566 VRN65547:VRT65566 WBJ65547:WBP65566 WLF65547:WLL65566 WVB65547:WVH65566 IP131083:IV131102 SL131083:SR131102 ACH131083:ACN131102 AMD131083:AMJ131102 AVZ131083:AWF131102 BFV131083:BGB131102 BPR131083:BPX131102 BZN131083:BZT131102 CJJ131083:CJP131102 CTF131083:CTL131102 DDB131083:DDH131102 DMX131083:DND131102 DWT131083:DWZ131102 EGP131083:EGV131102 EQL131083:EQR131102 FAH131083:FAN131102 FKD131083:FKJ131102 FTZ131083:FUF131102 GDV131083:GEB131102 GNR131083:GNX131102 GXN131083:GXT131102 HHJ131083:HHP131102 HRF131083:HRL131102 IBB131083:IBH131102 IKX131083:ILD131102 IUT131083:IUZ131102 JEP131083:JEV131102 JOL131083:JOR131102 JYH131083:JYN131102 KID131083:KIJ131102 KRZ131083:KSF131102 LBV131083:LCB131102 LLR131083:LLX131102 LVN131083:LVT131102 MFJ131083:MFP131102 MPF131083:MPL131102 MZB131083:MZH131102 NIX131083:NJD131102 NST131083:NSZ131102 OCP131083:OCV131102 OML131083:OMR131102 OWH131083:OWN131102 PGD131083:PGJ131102 PPZ131083:PQF131102 PZV131083:QAB131102 QJR131083:QJX131102 QTN131083:QTT131102 RDJ131083:RDP131102 RNF131083:RNL131102 RXB131083:RXH131102 SGX131083:SHD131102 SQT131083:SQZ131102 TAP131083:TAV131102 TKL131083:TKR131102 TUH131083:TUN131102 UED131083:UEJ131102 UNZ131083:UOF131102 UXV131083:UYB131102 VHR131083:VHX131102 VRN131083:VRT131102 WBJ131083:WBP131102 WLF131083:WLL131102 WVB131083:WVH131102 IP196619:IV196638 SL196619:SR196638 ACH196619:ACN196638 AMD196619:AMJ196638 AVZ196619:AWF196638 BFV196619:BGB196638 BPR196619:BPX196638 BZN196619:BZT196638 CJJ196619:CJP196638 CTF196619:CTL196638 DDB196619:DDH196638 DMX196619:DND196638 DWT196619:DWZ196638 EGP196619:EGV196638 EQL196619:EQR196638 FAH196619:FAN196638 FKD196619:FKJ196638 FTZ196619:FUF196638 GDV196619:GEB196638 GNR196619:GNX196638 GXN196619:GXT196638 HHJ196619:HHP196638 HRF196619:HRL196638 IBB196619:IBH196638 IKX196619:ILD196638 IUT196619:IUZ196638 JEP196619:JEV196638 JOL196619:JOR196638 JYH196619:JYN196638 KID196619:KIJ196638 KRZ196619:KSF196638 LBV196619:LCB196638 LLR196619:LLX196638 LVN196619:LVT196638 MFJ196619:MFP196638 MPF196619:MPL196638 MZB196619:MZH196638 NIX196619:NJD196638 NST196619:NSZ196638 OCP196619:OCV196638 OML196619:OMR196638 OWH196619:OWN196638 PGD196619:PGJ196638 PPZ196619:PQF196638 PZV196619:QAB196638 QJR196619:QJX196638 QTN196619:QTT196638 RDJ196619:RDP196638 RNF196619:RNL196638 RXB196619:RXH196638 SGX196619:SHD196638 SQT196619:SQZ196638 TAP196619:TAV196638 TKL196619:TKR196638 TUH196619:TUN196638 UED196619:UEJ196638 UNZ196619:UOF196638 UXV196619:UYB196638 VHR196619:VHX196638 VRN196619:VRT196638 WBJ196619:WBP196638 WLF196619:WLL196638 WVB196619:WVH196638 IP262155:IV262174 SL262155:SR262174 ACH262155:ACN262174 AMD262155:AMJ262174 AVZ262155:AWF262174 BFV262155:BGB262174 BPR262155:BPX262174 BZN262155:BZT262174 CJJ262155:CJP262174 CTF262155:CTL262174 DDB262155:DDH262174 DMX262155:DND262174 DWT262155:DWZ262174 EGP262155:EGV262174 EQL262155:EQR262174 FAH262155:FAN262174 FKD262155:FKJ262174 FTZ262155:FUF262174 GDV262155:GEB262174 GNR262155:GNX262174 GXN262155:GXT262174 HHJ262155:HHP262174 HRF262155:HRL262174 IBB262155:IBH262174 IKX262155:ILD262174 IUT262155:IUZ262174 JEP262155:JEV262174 JOL262155:JOR262174 JYH262155:JYN262174 KID262155:KIJ262174 KRZ262155:KSF262174 LBV262155:LCB262174 LLR262155:LLX262174 LVN262155:LVT262174 MFJ262155:MFP262174 MPF262155:MPL262174 MZB262155:MZH262174 NIX262155:NJD262174 NST262155:NSZ262174 OCP262155:OCV262174 OML262155:OMR262174 OWH262155:OWN262174 PGD262155:PGJ262174 PPZ262155:PQF262174 PZV262155:QAB262174 QJR262155:QJX262174 QTN262155:QTT262174 RDJ262155:RDP262174 RNF262155:RNL262174 RXB262155:RXH262174 SGX262155:SHD262174 SQT262155:SQZ262174 TAP262155:TAV262174 TKL262155:TKR262174 TUH262155:TUN262174 UED262155:UEJ262174 UNZ262155:UOF262174 UXV262155:UYB262174 VHR262155:VHX262174 VRN262155:VRT262174 WBJ262155:WBP262174 WLF262155:WLL262174 WVB262155:WVH262174 IP327691:IV327710 SL327691:SR327710 ACH327691:ACN327710 AMD327691:AMJ327710 AVZ327691:AWF327710 BFV327691:BGB327710 BPR327691:BPX327710 BZN327691:BZT327710 CJJ327691:CJP327710 CTF327691:CTL327710 DDB327691:DDH327710 DMX327691:DND327710 DWT327691:DWZ327710 EGP327691:EGV327710 EQL327691:EQR327710 FAH327691:FAN327710 FKD327691:FKJ327710 FTZ327691:FUF327710 GDV327691:GEB327710 GNR327691:GNX327710 GXN327691:GXT327710 HHJ327691:HHP327710 HRF327691:HRL327710 IBB327691:IBH327710 IKX327691:ILD327710 IUT327691:IUZ327710 JEP327691:JEV327710 JOL327691:JOR327710 JYH327691:JYN327710 KID327691:KIJ327710 KRZ327691:KSF327710 LBV327691:LCB327710 LLR327691:LLX327710 LVN327691:LVT327710 MFJ327691:MFP327710 MPF327691:MPL327710 MZB327691:MZH327710 NIX327691:NJD327710 NST327691:NSZ327710 OCP327691:OCV327710 OML327691:OMR327710 OWH327691:OWN327710 PGD327691:PGJ327710 PPZ327691:PQF327710 PZV327691:QAB327710 QJR327691:QJX327710 QTN327691:QTT327710 RDJ327691:RDP327710 RNF327691:RNL327710 RXB327691:RXH327710 SGX327691:SHD327710 SQT327691:SQZ327710 TAP327691:TAV327710 TKL327691:TKR327710 TUH327691:TUN327710 UED327691:UEJ327710 UNZ327691:UOF327710 UXV327691:UYB327710 VHR327691:VHX327710 VRN327691:VRT327710 WBJ327691:WBP327710 WLF327691:WLL327710 WVB327691:WVH327710 IP393227:IV393246 SL393227:SR393246 ACH393227:ACN393246 AMD393227:AMJ393246 AVZ393227:AWF393246 BFV393227:BGB393246 BPR393227:BPX393246 BZN393227:BZT393246 CJJ393227:CJP393246 CTF393227:CTL393246 DDB393227:DDH393246 DMX393227:DND393246 DWT393227:DWZ393246 EGP393227:EGV393246 EQL393227:EQR393246 FAH393227:FAN393246 FKD393227:FKJ393246 FTZ393227:FUF393246 GDV393227:GEB393246 GNR393227:GNX393246 GXN393227:GXT393246 HHJ393227:HHP393246 HRF393227:HRL393246 IBB393227:IBH393246 IKX393227:ILD393246 IUT393227:IUZ393246 JEP393227:JEV393246 JOL393227:JOR393246 JYH393227:JYN393246 KID393227:KIJ393246 KRZ393227:KSF393246 LBV393227:LCB393246 LLR393227:LLX393246 LVN393227:LVT393246 MFJ393227:MFP393246 MPF393227:MPL393246 MZB393227:MZH393246 NIX393227:NJD393246 NST393227:NSZ393246 OCP393227:OCV393246 OML393227:OMR393246 OWH393227:OWN393246 PGD393227:PGJ393246 PPZ393227:PQF393246 PZV393227:QAB393246 QJR393227:QJX393246 QTN393227:QTT393246 RDJ393227:RDP393246 RNF393227:RNL393246 RXB393227:RXH393246 SGX393227:SHD393246 SQT393227:SQZ393246 TAP393227:TAV393246 TKL393227:TKR393246 TUH393227:TUN393246 UED393227:UEJ393246 UNZ393227:UOF393246 UXV393227:UYB393246 VHR393227:VHX393246 VRN393227:VRT393246 WBJ393227:WBP393246 WLF393227:WLL393246 WVB393227:WVH393246 IP458763:IV458782 SL458763:SR458782 ACH458763:ACN458782 AMD458763:AMJ458782 AVZ458763:AWF458782 BFV458763:BGB458782 BPR458763:BPX458782 BZN458763:BZT458782 CJJ458763:CJP458782 CTF458763:CTL458782 DDB458763:DDH458782 DMX458763:DND458782 DWT458763:DWZ458782 EGP458763:EGV458782 EQL458763:EQR458782 FAH458763:FAN458782 FKD458763:FKJ458782 FTZ458763:FUF458782 GDV458763:GEB458782 GNR458763:GNX458782 GXN458763:GXT458782 HHJ458763:HHP458782 HRF458763:HRL458782 IBB458763:IBH458782 IKX458763:ILD458782 IUT458763:IUZ458782 JEP458763:JEV458782 JOL458763:JOR458782 JYH458763:JYN458782 KID458763:KIJ458782 KRZ458763:KSF458782 LBV458763:LCB458782 LLR458763:LLX458782 LVN458763:LVT458782 MFJ458763:MFP458782 MPF458763:MPL458782 MZB458763:MZH458782 NIX458763:NJD458782 NST458763:NSZ458782 OCP458763:OCV458782 OML458763:OMR458782 OWH458763:OWN458782 PGD458763:PGJ458782 PPZ458763:PQF458782 PZV458763:QAB458782 QJR458763:QJX458782 QTN458763:QTT458782 RDJ458763:RDP458782 RNF458763:RNL458782 RXB458763:RXH458782 SGX458763:SHD458782 SQT458763:SQZ458782 TAP458763:TAV458782 TKL458763:TKR458782 TUH458763:TUN458782 UED458763:UEJ458782 UNZ458763:UOF458782 UXV458763:UYB458782 VHR458763:VHX458782 VRN458763:VRT458782 WBJ458763:WBP458782 WLF458763:WLL458782 WVB458763:WVH458782 IP524299:IV524318 SL524299:SR524318 ACH524299:ACN524318 AMD524299:AMJ524318 AVZ524299:AWF524318 BFV524299:BGB524318 BPR524299:BPX524318 BZN524299:BZT524318 CJJ524299:CJP524318 CTF524299:CTL524318 DDB524299:DDH524318 DMX524299:DND524318 DWT524299:DWZ524318 EGP524299:EGV524318 EQL524299:EQR524318 FAH524299:FAN524318 FKD524299:FKJ524318 FTZ524299:FUF524318 GDV524299:GEB524318 GNR524299:GNX524318 GXN524299:GXT524318 HHJ524299:HHP524318 HRF524299:HRL524318 IBB524299:IBH524318 IKX524299:ILD524318 IUT524299:IUZ524318 JEP524299:JEV524318 JOL524299:JOR524318 JYH524299:JYN524318 KID524299:KIJ524318 KRZ524299:KSF524318 LBV524299:LCB524318 LLR524299:LLX524318 LVN524299:LVT524318 MFJ524299:MFP524318 MPF524299:MPL524318 MZB524299:MZH524318 NIX524299:NJD524318 NST524299:NSZ524318 OCP524299:OCV524318 OML524299:OMR524318 OWH524299:OWN524318 PGD524299:PGJ524318 PPZ524299:PQF524318 PZV524299:QAB524318 QJR524299:QJX524318 QTN524299:QTT524318 RDJ524299:RDP524318 RNF524299:RNL524318 RXB524299:RXH524318 SGX524299:SHD524318 SQT524299:SQZ524318 TAP524299:TAV524318 TKL524299:TKR524318 TUH524299:TUN524318 UED524299:UEJ524318 UNZ524299:UOF524318 UXV524299:UYB524318 VHR524299:VHX524318 VRN524299:VRT524318 WBJ524299:WBP524318 WLF524299:WLL524318 WVB524299:WVH524318 IP589835:IV589854 SL589835:SR589854 ACH589835:ACN589854 AMD589835:AMJ589854 AVZ589835:AWF589854 BFV589835:BGB589854 BPR589835:BPX589854 BZN589835:BZT589854 CJJ589835:CJP589854 CTF589835:CTL589854 DDB589835:DDH589854 DMX589835:DND589854 DWT589835:DWZ589854 EGP589835:EGV589854 EQL589835:EQR589854 FAH589835:FAN589854 FKD589835:FKJ589854 FTZ589835:FUF589854 GDV589835:GEB589854 GNR589835:GNX589854 GXN589835:GXT589854 HHJ589835:HHP589854 HRF589835:HRL589854 IBB589835:IBH589854 IKX589835:ILD589854 IUT589835:IUZ589854 JEP589835:JEV589854 JOL589835:JOR589854 JYH589835:JYN589854 KID589835:KIJ589854 KRZ589835:KSF589854 LBV589835:LCB589854 LLR589835:LLX589854 LVN589835:LVT589854 MFJ589835:MFP589854 MPF589835:MPL589854 MZB589835:MZH589854 NIX589835:NJD589854 NST589835:NSZ589854 OCP589835:OCV589854 OML589835:OMR589854 OWH589835:OWN589854 PGD589835:PGJ589854 PPZ589835:PQF589854 PZV589835:QAB589854 QJR589835:QJX589854 QTN589835:QTT589854 RDJ589835:RDP589854 RNF589835:RNL589854 RXB589835:RXH589854 SGX589835:SHD589854 SQT589835:SQZ589854 TAP589835:TAV589854 TKL589835:TKR589854 TUH589835:TUN589854 UED589835:UEJ589854 UNZ589835:UOF589854 UXV589835:UYB589854 VHR589835:VHX589854 VRN589835:VRT589854 WBJ589835:WBP589854 WLF589835:WLL589854 WVB589835:WVH589854 IP655371:IV655390 SL655371:SR655390 ACH655371:ACN655390 AMD655371:AMJ655390 AVZ655371:AWF655390 BFV655371:BGB655390 BPR655371:BPX655390 BZN655371:BZT655390 CJJ655371:CJP655390 CTF655371:CTL655390 DDB655371:DDH655390 DMX655371:DND655390 DWT655371:DWZ655390 EGP655371:EGV655390 EQL655371:EQR655390 FAH655371:FAN655390 FKD655371:FKJ655390 FTZ655371:FUF655390 GDV655371:GEB655390 GNR655371:GNX655390 GXN655371:GXT655390 HHJ655371:HHP655390 HRF655371:HRL655390 IBB655371:IBH655390 IKX655371:ILD655390 IUT655371:IUZ655390 JEP655371:JEV655390 JOL655371:JOR655390 JYH655371:JYN655390 KID655371:KIJ655390 KRZ655371:KSF655390 LBV655371:LCB655390 LLR655371:LLX655390 LVN655371:LVT655390 MFJ655371:MFP655390 MPF655371:MPL655390 MZB655371:MZH655390 NIX655371:NJD655390 NST655371:NSZ655390 OCP655371:OCV655390 OML655371:OMR655390 OWH655371:OWN655390 PGD655371:PGJ655390 PPZ655371:PQF655390 PZV655371:QAB655390 QJR655371:QJX655390 QTN655371:QTT655390 RDJ655371:RDP655390 RNF655371:RNL655390 RXB655371:RXH655390 SGX655371:SHD655390 SQT655371:SQZ655390 TAP655371:TAV655390 TKL655371:TKR655390 TUH655371:TUN655390 UED655371:UEJ655390 UNZ655371:UOF655390 UXV655371:UYB655390 VHR655371:VHX655390 VRN655371:VRT655390 WBJ655371:WBP655390 WLF655371:WLL655390 WVB655371:WVH655390 IP720907:IV720926 SL720907:SR720926 ACH720907:ACN720926 AMD720907:AMJ720926 AVZ720907:AWF720926 BFV720907:BGB720926 BPR720907:BPX720926 BZN720907:BZT720926 CJJ720907:CJP720926 CTF720907:CTL720926 DDB720907:DDH720926 DMX720907:DND720926 DWT720907:DWZ720926 EGP720907:EGV720926 EQL720907:EQR720926 FAH720907:FAN720926 FKD720907:FKJ720926 FTZ720907:FUF720926 GDV720907:GEB720926 GNR720907:GNX720926 GXN720907:GXT720926 HHJ720907:HHP720926 HRF720907:HRL720926 IBB720907:IBH720926 IKX720907:ILD720926 IUT720907:IUZ720926 JEP720907:JEV720926 JOL720907:JOR720926 JYH720907:JYN720926 KID720907:KIJ720926 KRZ720907:KSF720926 LBV720907:LCB720926 LLR720907:LLX720926 LVN720907:LVT720926 MFJ720907:MFP720926 MPF720907:MPL720926 MZB720907:MZH720926 NIX720907:NJD720926 NST720907:NSZ720926 OCP720907:OCV720926 OML720907:OMR720926 OWH720907:OWN720926 PGD720907:PGJ720926 PPZ720907:PQF720926 PZV720907:QAB720926 QJR720907:QJX720926 QTN720907:QTT720926 RDJ720907:RDP720926 RNF720907:RNL720926 RXB720907:RXH720926 SGX720907:SHD720926 SQT720907:SQZ720926 TAP720907:TAV720926 TKL720907:TKR720926 TUH720907:TUN720926 UED720907:UEJ720926 UNZ720907:UOF720926 UXV720907:UYB720926 VHR720907:VHX720926 VRN720907:VRT720926 WBJ720907:WBP720926 WLF720907:WLL720926 WVB720907:WVH720926 IP786443:IV786462 SL786443:SR786462 ACH786443:ACN786462 AMD786443:AMJ786462 AVZ786443:AWF786462 BFV786443:BGB786462 BPR786443:BPX786462 BZN786443:BZT786462 CJJ786443:CJP786462 CTF786443:CTL786462 DDB786443:DDH786462 DMX786443:DND786462 DWT786443:DWZ786462 EGP786443:EGV786462 EQL786443:EQR786462 FAH786443:FAN786462 FKD786443:FKJ786462 FTZ786443:FUF786462 GDV786443:GEB786462 GNR786443:GNX786462 GXN786443:GXT786462 HHJ786443:HHP786462 HRF786443:HRL786462 IBB786443:IBH786462 IKX786443:ILD786462 IUT786443:IUZ786462 JEP786443:JEV786462 JOL786443:JOR786462 JYH786443:JYN786462 KID786443:KIJ786462 KRZ786443:KSF786462 LBV786443:LCB786462 LLR786443:LLX786462 LVN786443:LVT786462 MFJ786443:MFP786462 MPF786443:MPL786462 MZB786443:MZH786462 NIX786443:NJD786462 NST786443:NSZ786462 OCP786443:OCV786462 OML786443:OMR786462 OWH786443:OWN786462 PGD786443:PGJ786462 PPZ786443:PQF786462 PZV786443:QAB786462 QJR786443:QJX786462 QTN786443:QTT786462 RDJ786443:RDP786462 RNF786443:RNL786462 RXB786443:RXH786462 SGX786443:SHD786462 SQT786443:SQZ786462 TAP786443:TAV786462 TKL786443:TKR786462 TUH786443:TUN786462 UED786443:UEJ786462 UNZ786443:UOF786462 UXV786443:UYB786462 VHR786443:VHX786462 VRN786443:VRT786462 WBJ786443:WBP786462 WLF786443:WLL786462 WVB786443:WVH786462 IP851979:IV851998 SL851979:SR851998 ACH851979:ACN851998 AMD851979:AMJ851998 AVZ851979:AWF851998 BFV851979:BGB851998 BPR851979:BPX851998 BZN851979:BZT851998 CJJ851979:CJP851998 CTF851979:CTL851998 DDB851979:DDH851998 DMX851979:DND851998 DWT851979:DWZ851998 EGP851979:EGV851998 EQL851979:EQR851998 FAH851979:FAN851998 FKD851979:FKJ851998 FTZ851979:FUF851998 GDV851979:GEB851998 GNR851979:GNX851998 GXN851979:GXT851998 HHJ851979:HHP851998 HRF851979:HRL851998 IBB851979:IBH851998 IKX851979:ILD851998 IUT851979:IUZ851998 JEP851979:JEV851998 JOL851979:JOR851998 JYH851979:JYN851998 KID851979:KIJ851998 KRZ851979:KSF851998 LBV851979:LCB851998 LLR851979:LLX851998 LVN851979:LVT851998 MFJ851979:MFP851998 MPF851979:MPL851998 MZB851979:MZH851998 NIX851979:NJD851998 NST851979:NSZ851998 OCP851979:OCV851998 OML851979:OMR851998 OWH851979:OWN851998 PGD851979:PGJ851998 PPZ851979:PQF851998 PZV851979:QAB851998 QJR851979:QJX851998 QTN851979:QTT851998 RDJ851979:RDP851998 RNF851979:RNL851998 RXB851979:RXH851998 SGX851979:SHD851998 SQT851979:SQZ851998 TAP851979:TAV851998 TKL851979:TKR851998 TUH851979:TUN851998 UED851979:UEJ851998 UNZ851979:UOF851998 UXV851979:UYB851998 VHR851979:VHX851998 VRN851979:VRT851998 WBJ851979:WBP851998 WLF851979:WLL851998 WVB851979:WVH851998 IP917515:IV917534 SL917515:SR917534 ACH917515:ACN917534 AMD917515:AMJ917534 AVZ917515:AWF917534 BFV917515:BGB917534 BPR917515:BPX917534 BZN917515:BZT917534 CJJ917515:CJP917534 CTF917515:CTL917534 DDB917515:DDH917534 DMX917515:DND917534 DWT917515:DWZ917534 EGP917515:EGV917534 EQL917515:EQR917534 FAH917515:FAN917534 FKD917515:FKJ917534 FTZ917515:FUF917534 GDV917515:GEB917534 GNR917515:GNX917534 GXN917515:GXT917534 HHJ917515:HHP917534 HRF917515:HRL917534 IBB917515:IBH917534 IKX917515:ILD917534 IUT917515:IUZ917534 JEP917515:JEV917534 JOL917515:JOR917534 JYH917515:JYN917534 KID917515:KIJ917534 KRZ917515:KSF917534 LBV917515:LCB917534 LLR917515:LLX917534 LVN917515:LVT917534 MFJ917515:MFP917534 MPF917515:MPL917534 MZB917515:MZH917534 NIX917515:NJD917534 NST917515:NSZ917534 OCP917515:OCV917534 OML917515:OMR917534 OWH917515:OWN917534 PGD917515:PGJ917534 PPZ917515:PQF917534 PZV917515:QAB917534 QJR917515:QJX917534 QTN917515:QTT917534 RDJ917515:RDP917534 RNF917515:RNL917534 RXB917515:RXH917534 SGX917515:SHD917534 SQT917515:SQZ917534 TAP917515:TAV917534 TKL917515:TKR917534 TUH917515:TUN917534 UED917515:UEJ917534 UNZ917515:UOF917534 UXV917515:UYB917534 VHR917515:VHX917534 VRN917515:VRT917534 WBJ917515:WBP917534 WLF917515:WLL917534 WVB917515:WVH917534 IP983051:IV983070 SL983051:SR983070 ACH983051:ACN983070 AMD983051:AMJ983070 AVZ983051:AWF983070 BFV983051:BGB983070 BPR983051:BPX983070 BZN983051:BZT983070 CJJ983051:CJP983070 CTF983051:CTL983070 DDB983051:DDH983070 DMX983051:DND983070 DWT983051:DWZ983070 EGP983051:EGV983070 EQL983051:EQR983070 FAH983051:FAN983070 FKD983051:FKJ983070 FTZ983051:FUF983070 GDV983051:GEB983070 GNR983051:GNX983070 GXN983051:GXT983070 HHJ983051:HHP983070 HRF983051:HRL983070 IBB983051:IBH983070 IKX983051:ILD983070 IUT983051:IUZ983070 JEP983051:JEV983070 JOL983051:JOR983070 JYH983051:JYN983070 KID983051:KIJ983070 KRZ983051:KSF983070 LBV983051:LCB983070 LLR983051:LLX983070 LVN983051:LVT983070 MFJ983051:MFP983070 MPF983051:MPL983070 MZB983051:MZH983070 NIX983051:NJD983070 NST983051:NSZ983070 OCP983051:OCV983070 OML983051:OMR983070 OWH983051:OWN983070 PGD983051:PGJ983070 PPZ983051:PQF983070 PZV983051:QAB983070 QJR983051:QJX983070 QTN983051:QTT983070 RDJ983051:RDP983070 RNF983051:RNL983070 RXB983051:RXH983070 SGX983051:SHD983070 SQT983051:SQZ983070 TAP983051:TAV983070 TKL983051:TKR983070 TUH983051:TUN983070 UED983051:UEJ983070 UNZ983051:UOF983070 UXV983051:UYB983070 VHR983051:VHX983070 VRN983051:VRT983070 WBJ983051:WBP983070 WLF983051:WLL983070 C65547:D65566 C131083:D131102 C196619:D196638 C262155:D262174 C327691:D327710 C393227:D393246 C458763:D458782 C524299:D524318 C589835:D589854 C655371:D655390 C720907:D720926 C786443:D786462 C851979:D851998 C917515:D917534 C983051:D983070"/>
  </dataValidations>
  <pageMargins left="0.55118110236220474"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SarabunPSK,ธรรมดา"&amp;14แบบจัดทำแผนการปฏิบัติงานและการใช้จ่ายงบประมาณ ปี 2562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
  <sheetViews>
    <sheetView view="pageBreakPreview" zoomScale="60" zoomScaleNormal="60" workbookViewId="0">
      <pane ySplit="6" topLeftCell="A7" activePane="bottomLeft" state="frozen"/>
      <selection pane="bottomLeft" activeCell="A2" sqref="A2:R2"/>
    </sheetView>
  </sheetViews>
  <sheetFormatPr defaultRowHeight="21" x14ac:dyDescent="0.35"/>
  <cols>
    <col min="1" max="1" width="40.625" style="115" customWidth="1"/>
    <col min="2" max="2" width="12.625" style="115" customWidth="1"/>
    <col min="3" max="18" width="10.625" style="115" customWidth="1"/>
    <col min="19" max="21" width="12.625" style="115" customWidth="1"/>
    <col min="22" max="256" width="9" style="115"/>
    <col min="257" max="257" width="40.875" style="115" customWidth="1"/>
    <col min="258" max="258" width="12.875" style="115" customWidth="1"/>
    <col min="259" max="274" width="10.75" style="115" customWidth="1"/>
    <col min="275" max="276" width="12.875" style="115" customWidth="1"/>
    <col min="277" max="512" width="9" style="115"/>
    <col min="513" max="513" width="40.875" style="115" customWidth="1"/>
    <col min="514" max="514" width="12.875" style="115" customWidth="1"/>
    <col min="515" max="530" width="10.75" style="115" customWidth="1"/>
    <col min="531" max="532" width="12.875" style="115" customWidth="1"/>
    <col min="533" max="768" width="9" style="115"/>
    <col min="769" max="769" width="40.875" style="115" customWidth="1"/>
    <col min="770" max="770" width="12.875" style="115" customWidth="1"/>
    <col min="771" max="786" width="10.75" style="115" customWidth="1"/>
    <col min="787" max="788" width="12.875" style="115" customWidth="1"/>
    <col min="789" max="1024" width="9" style="115"/>
    <col min="1025" max="1025" width="40.875" style="115" customWidth="1"/>
    <col min="1026" max="1026" width="12.875" style="115" customWidth="1"/>
    <col min="1027" max="1042" width="10.75" style="115" customWidth="1"/>
    <col min="1043" max="1044" width="12.875" style="115" customWidth="1"/>
    <col min="1045" max="1280" width="9" style="115"/>
    <col min="1281" max="1281" width="40.875" style="115" customWidth="1"/>
    <col min="1282" max="1282" width="12.875" style="115" customWidth="1"/>
    <col min="1283" max="1298" width="10.75" style="115" customWidth="1"/>
    <col min="1299" max="1300" width="12.875" style="115" customWidth="1"/>
    <col min="1301" max="1536" width="9" style="115"/>
    <col min="1537" max="1537" width="40.875" style="115" customWidth="1"/>
    <col min="1538" max="1538" width="12.875" style="115" customWidth="1"/>
    <col min="1539" max="1554" width="10.75" style="115" customWidth="1"/>
    <col min="1555" max="1556" width="12.875" style="115" customWidth="1"/>
    <col min="1557" max="1792" width="9" style="115"/>
    <col min="1793" max="1793" width="40.875" style="115" customWidth="1"/>
    <col min="1794" max="1794" width="12.875" style="115" customWidth="1"/>
    <col min="1795" max="1810" width="10.75" style="115" customWidth="1"/>
    <col min="1811" max="1812" width="12.875" style="115" customWidth="1"/>
    <col min="1813" max="2048" width="9" style="115"/>
    <col min="2049" max="2049" width="40.875" style="115" customWidth="1"/>
    <col min="2050" max="2050" width="12.875" style="115" customWidth="1"/>
    <col min="2051" max="2066" width="10.75" style="115" customWidth="1"/>
    <col min="2067" max="2068" width="12.875" style="115" customWidth="1"/>
    <col min="2069" max="2304" width="9" style="115"/>
    <col min="2305" max="2305" width="40.875" style="115" customWidth="1"/>
    <col min="2306" max="2306" width="12.875" style="115" customWidth="1"/>
    <col min="2307" max="2322" width="10.75" style="115" customWidth="1"/>
    <col min="2323" max="2324" width="12.875" style="115" customWidth="1"/>
    <col min="2325" max="2560" width="9" style="115"/>
    <col min="2561" max="2561" width="40.875" style="115" customWidth="1"/>
    <col min="2562" max="2562" width="12.875" style="115" customWidth="1"/>
    <col min="2563" max="2578" width="10.75" style="115" customWidth="1"/>
    <col min="2579" max="2580" width="12.875" style="115" customWidth="1"/>
    <col min="2581" max="2816" width="9" style="115"/>
    <col min="2817" max="2817" width="40.875" style="115" customWidth="1"/>
    <col min="2818" max="2818" width="12.875" style="115" customWidth="1"/>
    <col min="2819" max="2834" width="10.75" style="115" customWidth="1"/>
    <col min="2835" max="2836" width="12.875" style="115" customWidth="1"/>
    <col min="2837" max="3072" width="9" style="115"/>
    <col min="3073" max="3073" width="40.875" style="115" customWidth="1"/>
    <col min="3074" max="3074" width="12.875" style="115" customWidth="1"/>
    <col min="3075" max="3090" width="10.75" style="115" customWidth="1"/>
    <col min="3091" max="3092" width="12.875" style="115" customWidth="1"/>
    <col min="3093" max="3328" width="9" style="115"/>
    <col min="3329" max="3329" width="40.875" style="115" customWidth="1"/>
    <col min="3330" max="3330" width="12.875" style="115" customWidth="1"/>
    <col min="3331" max="3346" width="10.75" style="115" customWidth="1"/>
    <col min="3347" max="3348" width="12.875" style="115" customWidth="1"/>
    <col min="3349" max="3584" width="9" style="115"/>
    <col min="3585" max="3585" width="40.875" style="115" customWidth="1"/>
    <col min="3586" max="3586" width="12.875" style="115" customWidth="1"/>
    <col min="3587" max="3602" width="10.75" style="115" customWidth="1"/>
    <col min="3603" max="3604" width="12.875" style="115" customWidth="1"/>
    <col min="3605" max="3840" width="9" style="115"/>
    <col min="3841" max="3841" width="40.875" style="115" customWidth="1"/>
    <col min="3842" max="3842" width="12.875" style="115" customWidth="1"/>
    <col min="3843" max="3858" width="10.75" style="115" customWidth="1"/>
    <col min="3859" max="3860" width="12.875" style="115" customWidth="1"/>
    <col min="3861" max="4096" width="9" style="115"/>
    <col min="4097" max="4097" width="40.875" style="115" customWidth="1"/>
    <col min="4098" max="4098" width="12.875" style="115" customWidth="1"/>
    <col min="4099" max="4114" width="10.75" style="115" customWidth="1"/>
    <col min="4115" max="4116" width="12.875" style="115" customWidth="1"/>
    <col min="4117" max="4352" width="9" style="115"/>
    <col min="4353" max="4353" width="40.875" style="115" customWidth="1"/>
    <col min="4354" max="4354" width="12.875" style="115" customWidth="1"/>
    <col min="4355" max="4370" width="10.75" style="115" customWidth="1"/>
    <col min="4371" max="4372" width="12.875" style="115" customWidth="1"/>
    <col min="4373" max="4608" width="9" style="115"/>
    <col min="4609" max="4609" width="40.875" style="115" customWidth="1"/>
    <col min="4610" max="4610" width="12.875" style="115" customWidth="1"/>
    <col min="4611" max="4626" width="10.75" style="115" customWidth="1"/>
    <col min="4627" max="4628" width="12.875" style="115" customWidth="1"/>
    <col min="4629" max="4864" width="9" style="115"/>
    <col min="4865" max="4865" width="40.875" style="115" customWidth="1"/>
    <col min="4866" max="4866" width="12.875" style="115" customWidth="1"/>
    <col min="4867" max="4882" width="10.75" style="115" customWidth="1"/>
    <col min="4883" max="4884" width="12.875" style="115" customWidth="1"/>
    <col min="4885" max="5120" width="9" style="115"/>
    <col min="5121" max="5121" width="40.875" style="115" customWidth="1"/>
    <col min="5122" max="5122" width="12.875" style="115" customWidth="1"/>
    <col min="5123" max="5138" width="10.75" style="115" customWidth="1"/>
    <col min="5139" max="5140" width="12.875" style="115" customWidth="1"/>
    <col min="5141" max="5376" width="9" style="115"/>
    <col min="5377" max="5377" width="40.875" style="115" customWidth="1"/>
    <col min="5378" max="5378" width="12.875" style="115" customWidth="1"/>
    <col min="5379" max="5394" width="10.75" style="115" customWidth="1"/>
    <col min="5395" max="5396" width="12.875" style="115" customWidth="1"/>
    <col min="5397" max="5632" width="9" style="115"/>
    <col min="5633" max="5633" width="40.875" style="115" customWidth="1"/>
    <col min="5634" max="5634" width="12.875" style="115" customWidth="1"/>
    <col min="5635" max="5650" width="10.75" style="115" customWidth="1"/>
    <col min="5651" max="5652" width="12.875" style="115" customWidth="1"/>
    <col min="5653" max="5888" width="9" style="115"/>
    <col min="5889" max="5889" width="40.875" style="115" customWidth="1"/>
    <col min="5890" max="5890" width="12.875" style="115" customWidth="1"/>
    <col min="5891" max="5906" width="10.75" style="115" customWidth="1"/>
    <col min="5907" max="5908" width="12.875" style="115" customWidth="1"/>
    <col min="5909" max="6144" width="9" style="115"/>
    <col min="6145" max="6145" width="40.875" style="115" customWidth="1"/>
    <col min="6146" max="6146" width="12.875" style="115" customWidth="1"/>
    <col min="6147" max="6162" width="10.75" style="115" customWidth="1"/>
    <col min="6163" max="6164" width="12.875" style="115" customWidth="1"/>
    <col min="6165" max="6400" width="9" style="115"/>
    <col min="6401" max="6401" width="40.875" style="115" customWidth="1"/>
    <col min="6402" max="6402" width="12.875" style="115" customWidth="1"/>
    <col min="6403" max="6418" width="10.75" style="115" customWidth="1"/>
    <col min="6419" max="6420" width="12.875" style="115" customWidth="1"/>
    <col min="6421" max="6656" width="9" style="115"/>
    <col min="6657" max="6657" width="40.875" style="115" customWidth="1"/>
    <col min="6658" max="6658" width="12.875" style="115" customWidth="1"/>
    <col min="6659" max="6674" width="10.75" style="115" customWidth="1"/>
    <col min="6675" max="6676" width="12.875" style="115" customWidth="1"/>
    <col min="6677" max="6912" width="9" style="115"/>
    <col min="6913" max="6913" width="40.875" style="115" customWidth="1"/>
    <col min="6914" max="6914" width="12.875" style="115" customWidth="1"/>
    <col min="6915" max="6930" width="10.75" style="115" customWidth="1"/>
    <col min="6931" max="6932" width="12.875" style="115" customWidth="1"/>
    <col min="6933" max="7168" width="9" style="115"/>
    <col min="7169" max="7169" width="40.875" style="115" customWidth="1"/>
    <col min="7170" max="7170" width="12.875" style="115" customWidth="1"/>
    <col min="7171" max="7186" width="10.75" style="115" customWidth="1"/>
    <col min="7187" max="7188" width="12.875" style="115" customWidth="1"/>
    <col min="7189" max="7424" width="9" style="115"/>
    <col min="7425" max="7425" width="40.875" style="115" customWidth="1"/>
    <col min="7426" max="7426" width="12.875" style="115" customWidth="1"/>
    <col min="7427" max="7442" width="10.75" style="115" customWidth="1"/>
    <col min="7443" max="7444" width="12.875" style="115" customWidth="1"/>
    <col min="7445" max="7680" width="9" style="115"/>
    <col min="7681" max="7681" width="40.875" style="115" customWidth="1"/>
    <col min="7682" max="7682" width="12.875" style="115" customWidth="1"/>
    <col min="7683" max="7698" width="10.75" style="115" customWidth="1"/>
    <col min="7699" max="7700" width="12.875" style="115" customWidth="1"/>
    <col min="7701" max="7936" width="9" style="115"/>
    <col min="7937" max="7937" width="40.875" style="115" customWidth="1"/>
    <col min="7938" max="7938" width="12.875" style="115" customWidth="1"/>
    <col min="7939" max="7954" width="10.75" style="115" customWidth="1"/>
    <col min="7955" max="7956" width="12.875" style="115" customWidth="1"/>
    <col min="7957" max="8192" width="9" style="115"/>
    <col min="8193" max="8193" width="40.875" style="115" customWidth="1"/>
    <col min="8194" max="8194" width="12.875" style="115" customWidth="1"/>
    <col min="8195" max="8210" width="10.75" style="115" customWidth="1"/>
    <col min="8211" max="8212" width="12.875" style="115" customWidth="1"/>
    <col min="8213" max="8448" width="9" style="115"/>
    <col min="8449" max="8449" width="40.875" style="115" customWidth="1"/>
    <col min="8450" max="8450" width="12.875" style="115" customWidth="1"/>
    <col min="8451" max="8466" width="10.75" style="115" customWidth="1"/>
    <col min="8467" max="8468" width="12.875" style="115" customWidth="1"/>
    <col min="8469" max="8704" width="9" style="115"/>
    <col min="8705" max="8705" width="40.875" style="115" customWidth="1"/>
    <col min="8706" max="8706" width="12.875" style="115" customWidth="1"/>
    <col min="8707" max="8722" width="10.75" style="115" customWidth="1"/>
    <col min="8723" max="8724" width="12.875" style="115" customWidth="1"/>
    <col min="8725" max="8960" width="9" style="115"/>
    <col min="8961" max="8961" width="40.875" style="115" customWidth="1"/>
    <col min="8962" max="8962" width="12.875" style="115" customWidth="1"/>
    <col min="8963" max="8978" width="10.75" style="115" customWidth="1"/>
    <col min="8979" max="8980" width="12.875" style="115" customWidth="1"/>
    <col min="8981" max="9216" width="9" style="115"/>
    <col min="9217" max="9217" width="40.875" style="115" customWidth="1"/>
    <col min="9218" max="9218" width="12.875" style="115" customWidth="1"/>
    <col min="9219" max="9234" width="10.75" style="115" customWidth="1"/>
    <col min="9235" max="9236" width="12.875" style="115" customWidth="1"/>
    <col min="9237" max="9472" width="9" style="115"/>
    <col min="9473" max="9473" width="40.875" style="115" customWidth="1"/>
    <col min="9474" max="9474" width="12.875" style="115" customWidth="1"/>
    <col min="9475" max="9490" width="10.75" style="115" customWidth="1"/>
    <col min="9491" max="9492" width="12.875" style="115" customWidth="1"/>
    <col min="9493" max="9728" width="9" style="115"/>
    <col min="9729" max="9729" width="40.875" style="115" customWidth="1"/>
    <col min="9730" max="9730" width="12.875" style="115" customWidth="1"/>
    <col min="9731" max="9746" width="10.75" style="115" customWidth="1"/>
    <col min="9747" max="9748" width="12.875" style="115" customWidth="1"/>
    <col min="9749" max="9984" width="9" style="115"/>
    <col min="9985" max="9985" width="40.875" style="115" customWidth="1"/>
    <col min="9986" max="9986" width="12.875" style="115" customWidth="1"/>
    <col min="9987" max="10002" width="10.75" style="115" customWidth="1"/>
    <col min="10003" max="10004" width="12.875" style="115" customWidth="1"/>
    <col min="10005" max="10240" width="9" style="115"/>
    <col min="10241" max="10241" width="40.875" style="115" customWidth="1"/>
    <col min="10242" max="10242" width="12.875" style="115" customWidth="1"/>
    <col min="10243" max="10258" width="10.75" style="115" customWidth="1"/>
    <col min="10259" max="10260" width="12.875" style="115" customWidth="1"/>
    <col min="10261" max="10496" width="9" style="115"/>
    <col min="10497" max="10497" width="40.875" style="115" customWidth="1"/>
    <col min="10498" max="10498" width="12.875" style="115" customWidth="1"/>
    <col min="10499" max="10514" width="10.75" style="115" customWidth="1"/>
    <col min="10515" max="10516" width="12.875" style="115" customWidth="1"/>
    <col min="10517" max="10752" width="9" style="115"/>
    <col min="10753" max="10753" width="40.875" style="115" customWidth="1"/>
    <col min="10754" max="10754" width="12.875" style="115" customWidth="1"/>
    <col min="10755" max="10770" width="10.75" style="115" customWidth="1"/>
    <col min="10771" max="10772" width="12.875" style="115" customWidth="1"/>
    <col min="10773" max="11008" width="9" style="115"/>
    <col min="11009" max="11009" width="40.875" style="115" customWidth="1"/>
    <col min="11010" max="11010" width="12.875" style="115" customWidth="1"/>
    <col min="11011" max="11026" width="10.75" style="115" customWidth="1"/>
    <col min="11027" max="11028" width="12.875" style="115" customWidth="1"/>
    <col min="11029" max="11264" width="9" style="115"/>
    <col min="11265" max="11265" width="40.875" style="115" customWidth="1"/>
    <col min="11266" max="11266" width="12.875" style="115" customWidth="1"/>
    <col min="11267" max="11282" width="10.75" style="115" customWidth="1"/>
    <col min="11283" max="11284" width="12.875" style="115" customWidth="1"/>
    <col min="11285" max="11520" width="9" style="115"/>
    <col min="11521" max="11521" width="40.875" style="115" customWidth="1"/>
    <col min="11522" max="11522" width="12.875" style="115" customWidth="1"/>
    <col min="11523" max="11538" width="10.75" style="115" customWidth="1"/>
    <col min="11539" max="11540" width="12.875" style="115" customWidth="1"/>
    <col min="11541" max="11776" width="9" style="115"/>
    <col min="11777" max="11777" width="40.875" style="115" customWidth="1"/>
    <col min="11778" max="11778" width="12.875" style="115" customWidth="1"/>
    <col min="11779" max="11794" width="10.75" style="115" customWidth="1"/>
    <col min="11795" max="11796" width="12.875" style="115" customWidth="1"/>
    <col min="11797" max="12032" width="9" style="115"/>
    <col min="12033" max="12033" width="40.875" style="115" customWidth="1"/>
    <col min="12034" max="12034" width="12.875" style="115" customWidth="1"/>
    <col min="12035" max="12050" width="10.75" style="115" customWidth="1"/>
    <col min="12051" max="12052" width="12.875" style="115" customWidth="1"/>
    <col min="12053" max="12288" width="9" style="115"/>
    <col min="12289" max="12289" width="40.875" style="115" customWidth="1"/>
    <col min="12290" max="12290" width="12.875" style="115" customWidth="1"/>
    <col min="12291" max="12306" width="10.75" style="115" customWidth="1"/>
    <col min="12307" max="12308" width="12.875" style="115" customWidth="1"/>
    <col min="12309" max="12544" width="9" style="115"/>
    <col min="12545" max="12545" width="40.875" style="115" customWidth="1"/>
    <col min="12546" max="12546" width="12.875" style="115" customWidth="1"/>
    <col min="12547" max="12562" width="10.75" style="115" customWidth="1"/>
    <col min="12563" max="12564" width="12.875" style="115" customWidth="1"/>
    <col min="12565" max="12800" width="9" style="115"/>
    <col min="12801" max="12801" width="40.875" style="115" customWidth="1"/>
    <col min="12802" max="12802" width="12.875" style="115" customWidth="1"/>
    <col min="12803" max="12818" width="10.75" style="115" customWidth="1"/>
    <col min="12819" max="12820" width="12.875" style="115" customWidth="1"/>
    <col min="12821" max="13056" width="9" style="115"/>
    <col min="13057" max="13057" width="40.875" style="115" customWidth="1"/>
    <col min="13058" max="13058" width="12.875" style="115" customWidth="1"/>
    <col min="13059" max="13074" width="10.75" style="115" customWidth="1"/>
    <col min="13075" max="13076" width="12.875" style="115" customWidth="1"/>
    <col min="13077" max="13312" width="9" style="115"/>
    <col min="13313" max="13313" width="40.875" style="115" customWidth="1"/>
    <col min="13314" max="13314" width="12.875" style="115" customWidth="1"/>
    <col min="13315" max="13330" width="10.75" style="115" customWidth="1"/>
    <col min="13331" max="13332" width="12.875" style="115" customWidth="1"/>
    <col min="13333" max="13568" width="9" style="115"/>
    <col min="13569" max="13569" width="40.875" style="115" customWidth="1"/>
    <col min="13570" max="13570" width="12.875" style="115" customWidth="1"/>
    <col min="13571" max="13586" width="10.75" style="115" customWidth="1"/>
    <col min="13587" max="13588" width="12.875" style="115" customWidth="1"/>
    <col min="13589" max="13824" width="9" style="115"/>
    <col min="13825" max="13825" width="40.875" style="115" customWidth="1"/>
    <col min="13826" max="13826" width="12.875" style="115" customWidth="1"/>
    <col min="13827" max="13842" width="10.75" style="115" customWidth="1"/>
    <col min="13843" max="13844" width="12.875" style="115" customWidth="1"/>
    <col min="13845" max="14080" width="9" style="115"/>
    <col min="14081" max="14081" width="40.875" style="115" customWidth="1"/>
    <col min="14082" max="14082" width="12.875" style="115" customWidth="1"/>
    <col min="14083" max="14098" width="10.75" style="115" customWidth="1"/>
    <col min="14099" max="14100" width="12.875" style="115" customWidth="1"/>
    <col min="14101" max="14336" width="9" style="115"/>
    <col min="14337" max="14337" width="40.875" style="115" customWidth="1"/>
    <col min="14338" max="14338" width="12.875" style="115" customWidth="1"/>
    <col min="14339" max="14354" width="10.75" style="115" customWidth="1"/>
    <col min="14355" max="14356" width="12.875" style="115" customWidth="1"/>
    <col min="14357" max="14592" width="9" style="115"/>
    <col min="14593" max="14593" width="40.875" style="115" customWidth="1"/>
    <col min="14594" max="14594" width="12.875" style="115" customWidth="1"/>
    <col min="14595" max="14610" width="10.75" style="115" customWidth="1"/>
    <col min="14611" max="14612" width="12.875" style="115" customWidth="1"/>
    <col min="14613" max="14848" width="9" style="115"/>
    <col min="14849" max="14849" width="40.875" style="115" customWidth="1"/>
    <col min="14850" max="14850" width="12.875" style="115" customWidth="1"/>
    <col min="14851" max="14866" width="10.75" style="115" customWidth="1"/>
    <col min="14867" max="14868" width="12.875" style="115" customWidth="1"/>
    <col min="14869" max="15104" width="9" style="115"/>
    <col min="15105" max="15105" width="40.875" style="115" customWidth="1"/>
    <col min="15106" max="15106" width="12.875" style="115" customWidth="1"/>
    <col min="15107" max="15122" width="10.75" style="115" customWidth="1"/>
    <col min="15123" max="15124" width="12.875" style="115" customWidth="1"/>
    <col min="15125" max="15360" width="9" style="115"/>
    <col min="15361" max="15361" width="40.875" style="115" customWidth="1"/>
    <col min="15362" max="15362" width="12.875" style="115" customWidth="1"/>
    <col min="15363" max="15378" width="10.75" style="115" customWidth="1"/>
    <col min="15379" max="15380" width="12.875" style="115" customWidth="1"/>
    <col min="15381" max="15616" width="9" style="115"/>
    <col min="15617" max="15617" width="40.875" style="115" customWidth="1"/>
    <col min="15618" max="15618" width="12.875" style="115" customWidth="1"/>
    <col min="15619" max="15634" width="10.75" style="115" customWidth="1"/>
    <col min="15635" max="15636" width="12.875" style="115" customWidth="1"/>
    <col min="15637" max="15872" width="9" style="115"/>
    <col min="15873" max="15873" width="40.875" style="115" customWidth="1"/>
    <col min="15874" max="15874" width="12.875" style="115" customWidth="1"/>
    <col min="15875" max="15890" width="10.75" style="115" customWidth="1"/>
    <col min="15891" max="15892" width="12.875" style="115" customWidth="1"/>
    <col min="15893" max="16128" width="9" style="115"/>
    <col min="16129" max="16129" width="40.875" style="115" customWidth="1"/>
    <col min="16130" max="16130" width="12.875" style="115" customWidth="1"/>
    <col min="16131" max="16146" width="10.75" style="115" customWidth="1"/>
    <col min="16147" max="16148" width="12.875" style="115" customWidth="1"/>
    <col min="16149" max="16384" width="9" style="115"/>
  </cols>
  <sheetData>
    <row r="1" spans="1:21" ht="23.25" x14ac:dyDescent="0.35">
      <c r="A1" s="145" t="s">
        <v>181</v>
      </c>
      <c r="B1" s="145"/>
      <c r="C1" s="145"/>
      <c r="D1" s="145"/>
      <c r="E1" s="145"/>
      <c r="F1" s="145"/>
      <c r="G1" s="145"/>
      <c r="H1" s="145"/>
      <c r="I1" s="145"/>
      <c r="J1" s="145"/>
      <c r="K1" s="145"/>
      <c r="L1" s="145"/>
      <c r="M1" s="145"/>
      <c r="N1" s="145"/>
      <c r="O1" s="145"/>
      <c r="P1" s="145"/>
      <c r="Q1" s="145"/>
      <c r="R1" s="145"/>
      <c r="S1" s="129"/>
    </row>
    <row r="2" spans="1:21" ht="23.25" x14ac:dyDescent="0.35">
      <c r="A2" s="145" t="s">
        <v>0</v>
      </c>
      <c r="B2" s="145"/>
      <c r="C2" s="145"/>
      <c r="D2" s="145"/>
      <c r="E2" s="145"/>
      <c r="F2" s="145"/>
      <c r="G2" s="145"/>
      <c r="H2" s="145"/>
      <c r="I2" s="145"/>
      <c r="J2" s="145"/>
      <c r="K2" s="145"/>
      <c r="L2" s="145"/>
      <c r="M2" s="145"/>
      <c r="N2" s="145"/>
      <c r="O2" s="145"/>
      <c r="P2" s="145"/>
      <c r="Q2" s="145"/>
      <c r="R2" s="145"/>
      <c r="S2" s="129"/>
    </row>
    <row r="3" spans="1:21" ht="23.25" x14ac:dyDescent="0.35">
      <c r="A3" s="145" t="s">
        <v>171</v>
      </c>
      <c r="B3" s="145"/>
      <c r="C3" s="145"/>
      <c r="D3" s="145"/>
      <c r="E3" s="145"/>
      <c r="F3" s="145"/>
      <c r="G3" s="145"/>
      <c r="H3" s="145"/>
      <c r="I3" s="145"/>
      <c r="J3" s="145"/>
      <c r="K3" s="145"/>
      <c r="L3" s="145"/>
      <c r="M3" s="145"/>
      <c r="N3" s="145"/>
      <c r="O3" s="145"/>
      <c r="P3" s="145"/>
      <c r="Q3" s="145"/>
      <c r="R3" s="145"/>
      <c r="S3" s="129"/>
    </row>
    <row r="4" spans="1:21" s="116" customFormat="1" ht="23.25" x14ac:dyDescent="0.35">
      <c r="D4" s="117"/>
      <c r="E4" s="118"/>
      <c r="F4" s="118"/>
      <c r="H4" s="117"/>
      <c r="I4" s="118"/>
      <c r="L4" s="117"/>
      <c r="M4" s="118"/>
      <c r="P4" s="117"/>
      <c r="Q4" s="118"/>
    </row>
    <row r="5" spans="1:21" x14ac:dyDescent="0.35">
      <c r="A5" s="119" t="s">
        <v>73</v>
      </c>
      <c r="B5" s="146" t="s">
        <v>2</v>
      </c>
      <c r="C5" s="144" t="s">
        <v>74</v>
      </c>
      <c r="D5" s="144"/>
      <c r="E5" s="144"/>
      <c r="F5" s="144"/>
      <c r="G5" s="144" t="s">
        <v>172</v>
      </c>
      <c r="H5" s="144"/>
      <c r="I5" s="144"/>
      <c r="J5" s="144"/>
      <c r="K5" s="144" t="s">
        <v>173</v>
      </c>
      <c r="L5" s="144"/>
      <c r="M5" s="144"/>
      <c r="N5" s="144"/>
      <c r="O5" s="144" t="s">
        <v>174</v>
      </c>
      <c r="P5" s="144"/>
      <c r="Q5" s="144"/>
      <c r="R5" s="144"/>
      <c r="S5" s="107" t="s">
        <v>175</v>
      </c>
    </row>
    <row r="6" spans="1:21" x14ac:dyDescent="0.35">
      <c r="A6" s="120" t="s">
        <v>1</v>
      </c>
      <c r="B6" s="147"/>
      <c r="C6" s="114" t="s">
        <v>110</v>
      </c>
      <c r="D6" s="114" t="s">
        <v>111</v>
      </c>
      <c r="E6" s="114" t="s">
        <v>112</v>
      </c>
      <c r="F6" s="114" t="s">
        <v>175</v>
      </c>
      <c r="G6" s="114" t="s">
        <v>176</v>
      </c>
      <c r="H6" s="114" t="s">
        <v>114</v>
      </c>
      <c r="I6" s="114" t="s">
        <v>115</v>
      </c>
      <c r="J6" s="114" t="s">
        <v>175</v>
      </c>
      <c r="K6" s="114" t="s">
        <v>116</v>
      </c>
      <c r="L6" s="114" t="s">
        <v>117</v>
      </c>
      <c r="M6" s="114" t="s">
        <v>118</v>
      </c>
      <c r="N6" s="114" t="s">
        <v>175</v>
      </c>
      <c r="O6" s="114" t="s">
        <v>119</v>
      </c>
      <c r="P6" s="114" t="s">
        <v>120</v>
      </c>
      <c r="Q6" s="114" t="s">
        <v>121</v>
      </c>
      <c r="R6" s="114" t="s">
        <v>175</v>
      </c>
      <c r="S6" s="107" t="s">
        <v>177</v>
      </c>
      <c r="T6" s="132" t="s">
        <v>199</v>
      </c>
      <c r="U6" s="132" t="s">
        <v>200</v>
      </c>
    </row>
    <row r="7" spans="1:21" x14ac:dyDescent="0.35">
      <c r="A7" s="105" t="s">
        <v>178</v>
      </c>
      <c r="B7" s="121">
        <f>B8+B9</f>
        <v>0</v>
      </c>
      <c r="C7" s="121">
        <f t="shared" ref="C7:Q7" si="0">C8+C9</f>
        <v>0</v>
      </c>
      <c r="D7" s="121">
        <f t="shared" si="0"/>
        <v>0</v>
      </c>
      <c r="E7" s="121">
        <f t="shared" si="0"/>
        <v>0</v>
      </c>
      <c r="F7" s="121">
        <f>C7+D7+E7</f>
        <v>0</v>
      </c>
      <c r="G7" s="121">
        <f t="shared" si="0"/>
        <v>0</v>
      </c>
      <c r="H7" s="121">
        <f t="shared" si="0"/>
        <v>0</v>
      </c>
      <c r="I7" s="121">
        <f t="shared" si="0"/>
        <v>0</v>
      </c>
      <c r="J7" s="121">
        <f>G7+H7+I7</f>
        <v>0</v>
      </c>
      <c r="K7" s="121">
        <f t="shared" si="0"/>
        <v>0</v>
      </c>
      <c r="L7" s="121">
        <f t="shared" si="0"/>
        <v>0</v>
      </c>
      <c r="M7" s="121">
        <f t="shared" si="0"/>
        <v>0</v>
      </c>
      <c r="N7" s="121">
        <f>K7+L7+M7</f>
        <v>0</v>
      </c>
      <c r="O7" s="121">
        <f t="shared" si="0"/>
        <v>0</v>
      </c>
      <c r="P7" s="121">
        <f t="shared" si="0"/>
        <v>0</v>
      </c>
      <c r="Q7" s="121">
        <f t="shared" si="0"/>
        <v>0</v>
      </c>
      <c r="R7" s="121">
        <f>O7+P7+Q7</f>
        <v>0</v>
      </c>
      <c r="S7" s="131">
        <f>F7+J7+N7+R7</f>
        <v>0</v>
      </c>
      <c r="T7" s="133">
        <f>B7-S7</f>
        <v>0</v>
      </c>
      <c r="U7" s="133"/>
    </row>
    <row r="8" spans="1:21" x14ac:dyDescent="0.35">
      <c r="A8" s="105" t="s">
        <v>197</v>
      </c>
      <c r="B8" s="121">
        <f>B14+B29+B46+B56+B66</f>
        <v>0</v>
      </c>
      <c r="C8" s="121">
        <f t="shared" ref="C8:Q8" si="1">C14+C29+C46+C56+C66</f>
        <v>0</v>
      </c>
      <c r="D8" s="121">
        <f t="shared" si="1"/>
        <v>0</v>
      </c>
      <c r="E8" s="121">
        <f t="shared" si="1"/>
        <v>0</v>
      </c>
      <c r="F8" s="121">
        <f t="shared" ref="F8:F68" si="2">C8+D8+E8</f>
        <v>0</v>
      </c>
      <c r="G8" s="121">
        <f t="shared" si="1"/>
        <v>0</v>
      </c>
      <c r="H8" s="121">
        <f t="shared" si="1"/>
        <v>0</v>
      </c>
      <c r="I8" s="121">
        <f t="shared" si="1"/>
        <v>0</v>
      </c>
      <c r="J8" s="121">
        <f t="shared" ref="J8:J68" si="3">G8+H8+I8</f>
        <v>0</v>
      </c>
      <c r="K8" s="121">
        <f t="shared" si="1"/>
        <v>0</v>
      </c>
      <c r="L8" s="121">
        <f t="shared" si="1"/>
        <v>0</v>
      </c>
      <c r="M8" s="121">
        <f t="shared" si="1"/>
        <v>0</v>
      </c>
      <c r="N8" s="121">
        <f t="shared" ref="N8:N68" si="4">K8+L8+M8</f>
        <v>0</v>
      </c>
      <c r="O8" s="121">
        <f t="shared" si="1"/>
        <v>0</v>
      </c>
      <c r="P8" s="121">
        <f t="shared" si="1"/>
        <v>0</v>
      </c>
      <c r="Q8" s="121">
        <f t="shared" si="1"/>
        <v>0</v>
      </c>
      <c r="R8" s="121">
        <f t="shared" ref="R8:R68" si="5">O8+P8+Q8</f>
        <v>0</v>
      </c>
      <c r="S8" s="131">
        <f t="shared" ref="S8:S68" si="6">F8+J8+N8+R8</f>
        <v>0</v>
      </c>
      <c r="T8" s="133">
        <f t="shared" ref="T8:T68" si="7">B8-S8</f>
        <v>0</v>
      </c>
      <c r="U8" s="133"/>
    </row>
    <row r="9" spans="1:21" x14ac:dyDescent="0.35">
      <c r="A9" s="105" t="s">
        <v>198</v>
      </c>
      <c r="B9" s="121">
        <f>B24+B42+B52+B61+B68</f>
        <v>0</v>
      </c>
      <c r="C9" s="121">
        <f t="shared" ref="C9:Q9" si="8">C24+C42+C52+C61+C68</f>
        <v>0</v>
      </c>
      <c r="D9" s="121">
        <f t="shared" si="8"/>
        <v>0</v>
      </c>
      <c r="E9" s="121">
        <f t="shared" si="8"/>
        <v>0</v>
      </c>
      <c r="F9" s="121">
        <f t="shared" si="2"/>
        <v>0</v>
      </c>
      <c r="G9" s="121">
        <f t="shared" si="8"/>
        <v>0</v>
      </c>
      <c r="H9" s="121">
        <f t="shared" si="8"/>
        <v>0</v>
      </c>
      <c r="I9" s="121">
        <f t="shared" si="8"/>
        <v>0</v>
      </c>
      <c r="J9" s="121">
        <f t="shared" si="3"/>
        <v>0</v>
      </c>
      <c r="K9" s="121">
        <f t="shared" si="8"/>
        <v>0</v>
      </c>
      <c r="L9" s="121">
        <f t="shared" si="8"/>
        <v>0</v>
      </c>
      <c r="M9" s="121">
        <f t="shared" si="8"/>
        <v>0</v>
      </c>
      <c r="N9" s="121">
        <f t="shared" si="4"/>
        <v>0</v>
      </c>
      <c r="O9" s="121">
        <f t="shared" si="8"/>
        <v>0</v>
      </c>
      <c r="P9" s="121">
        <f t="shared" si="8"/>
        <v>0</v>
      </c>
      <c r="Q9" s="121">
        <f t="shared" si="8"/>
        <v>0</v>
      </c>
      <c r="R9" s="121">
        <f t="shared" si="5"/>
        <v>0</v>
      </c>
      <c r="S9" s="131">
        <f t="shared" si="6"/>
        <v>0</v>
      </c>
      <c r="T9" s="133">
        <f t="shared" si="7"/>
        <v>0</v>
      </c>
      <c r="U9" s="133"/>
    </row>
    <row r="10" spans="1:21" ht="42" x14ac:dyDescent="0.35">
      <c r="A10" s="84" t="s">
        <v>78</v>
      </c>
      <c r="B10" s="121">
        <f>B11</f>
        <v>0</v>
      </c>
      <c r="C10" s="121">
        <f>C11</f>
        <v>0</v>
      </c>
      <c r="D10" s="121">
        <f t="shared" ref="D10:Q11" si="9">D11</f>
        <v>0</v>
      </c>
      <c r="E10" s="121">
        <f t="shared" si="9"/>
        <v>0</v>
      </c>
      <c r="F10" s="121">
        <f t="shared" si="2"/>
        <v>0</v>
      </c>
      <c r="G10" s="121">
        <f t="shared" si="9"/>
        <v>0</v>
      </c>
      <c r="H10" s="121">
        <f t="shared" si="9"/>
        <v>0</v>
      </c>
      <c r="I10" s="121">
        <f t="shared" si="9"/>
        <v>0</v>
      </c>
      <c r="J10" s="121">
        <f t="shared" si="3"/>
        <v>0</v>
      </c>
      <c r="K10" s="121">
        <f t="shared" si="9"/>
        <v>0</v>
      </c>
      <c r="L10" s="121">
        <f t="shared" si="9"/>
        <v>0</v>
      </c>
      <c r="M10" s="121">
        <f t="shared" si="9"/>
        <v>0</v>
      </c>
      <c r="N10" s="121">
        <f t="shared" si="4"/>
        <v>0</v>
      </c>
      <c r="O10" s="121">
        <f t="shared" si="9"/>
        <v>0</v>
      </c>
      <c r="P10" s="121">
        <f t="shared" si="9"/>
        <v>0</v>
      </c>
      <c r="Q10" s="121">
        <f t="shared" si="9"/>
        <v>0</v>
      </c>
      <c r="R10" s="121">
        <f t="shared" si="5"/>
        <v>0</v>
      </c>
      <c r="S10" s="131">
        <f t="shared" si="6"/>
        <v>0</v>
      </c>
      <c r="T10" s="133">
        <f t="shared" si="7"/>
        <v>0</v>
      </c>
      <c r="U10" s="133"/>
    </row>
    <row r="11" spans="1:21" ht="42" x14ac:dyDescent="0.35">
      <c r="A11" s="17" t="s">
        <v>31</v>
      </c>
      <c r="B11" s="124">
        <f>B12</f>
        <v>0</v>
      </c>
      <c r="C11" s="124">
        <f>C12</f>
        <v>0</v>
      </c>
      <c r="D11" s="124">
        <f t="shared" si="9"/>
        <v>0</v>
      </c>
      <c r="E11" s="124">
        <f t="shared" si="9"/>
        <v>0</v>
      </c>
      <c r="F11" s="121">
        <f t="shared" si="2"/>
        <v>0</v>
      </c>
      <c r="G11" s="124">
        <f t="shared" si="9"/>
        <v>0</v>
      </c>
      <c r="H11" s="124">
        <f t="shared" si="9"/>
        <v>0</v>
      </c>
      <c r="I11" s="124">
        <f t="shared" si="9"/>
        <v>0</v>
      </c>
      <c r="J11" s="121">
        <f t="shared" si="3"/>
        <v>0</v>
      </c>
      <c r="K11" s="124">
        <f t="shared" si="9"/>
        <v>0</v>
      </c>
      <c r="L11" s="124">
        <f t="shared" si="9"/>
        <v>0</v>
      </c>
      <c r="M11" s="124">
        <f t="shared" si="9"/>
        <v>0</v>
      </c>
      <c r="N11" s="121">
        <f t="shared" si="4"/>
        <v>0</v>
      </c>
      <c r="O11" s="124">
        <f t="shared" si="9"/>
        <v>0</v>
      </c>
      <c r="P11" s="124">
        <f t="shared" si="9"/>
        <v>0</v>
      </c>
      <c r="Q11" s="124">
        <f t="shared" si="9"/>
        <v>0</v>
      </c>
      <c r="R11" s="121">
        <f t="shared" si="5"/>
        <v>0</v>
      </c>
      <c r="S11" s="131">
        <f t="shared" si="6"/>
        <v>0</v>
      </c>
      <c r="T11" s="133">
        <f t="shared" si="7"/>
        <v>0</v>
      </c>
      <c r="U11" s="133"/>
    </row>
    <row r="12" spans="1:21" ht="42" x14ac:dyDescent="0.35">
      <c r="A12" s="17" t="s">
        <v>3</v>
      </c>
      <c r="B12" s="124">
        <f>B14+B24</f>
        <v>0</v>
      </c>
      <c r="C12" s="124">
        <f>C14+C24</f>
        <v>0</v>
      </c>
      <c r="D12" s="124">
        <f>D14+D24</f>
        <v>0</v>
      </c>
      <c r="E12" s="124">
        <f>E14+E24</f>
        <v>0</v>
      </c>
      <c r="F12" s="121">
        <f t="shared" si="2"/>
        <v>0</v>
      </c>
      <c r="G12" s="124">
        <f>G14+G24</f>
        <v>0</v>
      </c>
      <c r="H12" s="124">
        <f>H14+H24</f>
        <v>0</v>
      </c>
      <c r="I12" s="124">
        <f>I14+I24</f>
        <v>0</v>
      </c>
      <c r="J12" s="121">
        <f t="shared" si="3"/>
        <v>0</v>
      </c>
      <c r="K12" s="124">
        <f>K14+K24</f>
        <v>0</v>
      </c>
      <c r="L12" s="124">
        <f>L14+L24</f>
        <v>0</v>
      </c>
      <c r="M12" s="124">
        <f>M14+M24</f>
        <v>0</v>
      </c>
      <c r="N12" s="121">
        <f t="shared" si="4"/>
        <v>0</v>
      </c>
      <c r="O12" s="124">
        <f>O14+O24</f>
        <v>0</v>
      </c>
      <c r="P12" s="124">
        <f>P14+P24</f>
        <v>0</v>
      </c>
      <c r="Q12" s="124">
        <f>Q14+Q24</f>
        <v>0</v>
      </c>
      <c r="R12" s="121">
        <f t="shared" si="5"/>
        <v>0</v>
      </c>
      <c r="S12" s="131">
        <f t="shared" si="6"/>
        <v>0</v>
      </c>
      <c r="T12" s="133">
        <f t="shared" si="7"/>
        <v>0</v>
      </c>
      <c r="U12" s="133"/>
    </row>
    <row r="13" spans="1:21" x14ac:dyDescent="0.35">
      <c r="A13" s="17" t="s">
        <v>190</v>
      </c>
      <c r="B13" s="124"/>
      <c r="C13" s="124"/>
      <c r="D13" s="124"/>
      <c r="E13" s="124"/>
      <c r="F13" s="121">
        <f t="shared" si="2"/>
        <v>0</v>
      </c>
      <c r="G13" s="124"/>
      <c r="H13" s="124"/>
      <c r="I13" s="124"/>
      <c r="J13" s="121">
        <f t="shared" si="3"/>
        <v>0</v>
      </c>
      <c r="K13" s="124"/>
      <c r="L13" s="124"/>
      <c r="M13" s="124"/>
      <c r="N13" s="121">
        <f t="shared" si="4"/>
        <v>0</v>
      </c>
      <c r="O13" s="124"/>
      <c r="P13" s="124"/>
      <c r="Q13" s="124"/>
      <c r="R13" s="121">
        <f t="shared" si="5"/>
        <v>0</v>
      </c>
      <c r="S13" s="131">
        <f t="shared" si="6"/>
        <v>0</v>
      </c>
      <c r="T13" s="133">
        <f t="shared" si="7"/>
        <v>0</v>
      </c>
      <c r="U13" s="133"/>
    </row>
    <row r="14" spans="1:21" x14ac:dyDescent="0.35">
      <c r="A14" s="17" t="s">
        <v>189</v>
      </c>
      <c r="B14" s="124">
        <f>B15+B21</f>
        <v>0</v>
      </c>
      <c r="C14" s="124">
        <f>C15+C21</f>
        <v>0</v>
      </c>
      <c r="D14" s="124">
        <f>D15+D21</f>
        <v>0</v>
      </c>
      <c r="E14" s="124">
        <f>E15+E21</f>
        <v>0</v>
      </c>
      <c r="F14" s="121">
        <f t="shared" si="2"/>
        <v>0</v>
      </c>
      <c r="G14" s="124">
        <f>G15+G21</f>
        <v>0</v>
      </c>
      <c r="H14" s="124">
        <f>H15+H21</f>
        <v>0</v>
      </c>
      <c r="I14" s="124">
        <f>I15+I21</f>
        <v>0</v>
      </c>
      <c r="J14" s="121">
        <f t="shared" si="3"/>
        <v>0</v>
      </c>
      <c r="K14" s="124">
        <f>K15+K21</f>
        <v>0</v>
      </c>
      <c r="L14" s="124">
        <f>L15+L21</f>
        <v>0</v>
      </c>
      <c r="M14" s="124">
        <f>M15+M21</f>
        <v>0</v>
      </c>
      <c r="N14" s="121">
        <f t="shared" si="4"/>
        <v>0</v>
      </c>
      <c r="O14" s="124">
        <f>O15+O21</f>
        <v>0</v>
      </c>
      <c r="P14" s="124">
        <f>P15+P21</f>
        <v>0</v>
      </c>
      <c r="Q14" s="124">
        <f>Q15+Q21</f>
        <v>0</v>
      </c>
      <c r="R14" s="121">
        <f t="shared" si="5"/>
        <v>0</v>
      </c>
      <c r="S14" s="131">
        <f t="shared" si="6"/>
        <v>0</v>
      </c>
      <c r="T14" s="133">
        <f t="shared" si="7"/>
        <v>0</v>
      </c>
      <c r="U14" s="133"/>
    </row>
    <row r="15" spans="1:21" x14ac:dyDescent="0.35">
      <c r="A15" s="85" t="s">
        <v>135</v>
      </c>
      <c r="B15" s="124">
        <f>SUM(B16:B20)</f>
        <v>0</v>
      </c>
      <c r="C15" s="124">
        <f>SUM(C16:C20)</f>
        <v>0</v>
      </c>
      <c r="D15" s="124">
        <f>SUM(D16:D20)</f>
        <v>0</v>
      </c>
      <c r="E15" s="124">
        <f>SUM(E16:E20)</f>
        <v>0</v>
      </c>
      <c r="F15" s="121">
        <f t="shared" si="2"/>
        <v>0</v>
      </c>
      <c r="G15" s="124">
        <f>SUM(G16:G20)</f>
        <v>0</v>
      </c>
      <c r="H15" s="124">
        <f>SUM(H16:H20)</f>
        <v>0</v>
      </c>
      <c r="I15" s="124">
        <f>SUM(I16:I20)</f>
        <v>0</v>
      </c>
      <c r="J15" s="121">
        <f t="shared" si="3"/>
        <v>0</v>
      </c>
      <c r="K15" s="124">
        <f>SUM(K16:K20)</f>
        <v>0</v>
      </c>
      <c r="L15" s="124">
        <f>SUM(L16:L20)</f>
        <v>0</v>
      </c>
      <c r="M15" s="124">
        <f>SUM(M16:M20)</f>
        <v>0</v>
      </c>
      <c r="N15" s="121">
        <f t="shared" si="4"/>
        <v>0</v>
      </c>
      <c r="O15" s="124">
        <f>SUM(O16:O20)</f>
        <v>0</v>
      </c>
      <c r="P15" s="124">
        <f>SUM(P16:P20)</f>
        <v>0</v>
      </c>
      <c r="Q15" s="124">
        <f>SUM(Q16:Q20)</f>
        <v>0</v>
      </c>
      <c r="R15" s="121">
        <f t="shared" si="5"/>
        <v>0</v>
      </c>
      <c r="S15" s="131">
        <f t="shared" si="6"/>
        <v>0</v>
      </c>
      <c r="T15" s="133">
        <f t="shared" si="7"/>
        <v>0</v>
      </c>
      <c r="U15" s="133"/>
    </row>
    <row r="16" spans="1:21" x14ac:dyDescent="0.35">
      <c r="A16" s="4" t="s">
        <v>4</v>
      </c>
      <c r="B16" s="124"/>
      <c r="C16" s="123"/>
      <c r="D16" s="123"/>
      <c r="E16" s="123"/>
      <c r="F16" s="121">
        <f t="shared" si="2"/>
        <v>0</v>
      </c>
      <c r="G16" s="123"/>
      <c r="H16" s="123"/>
      <c r="I16" s="123"/>
      <c r="J16" s="121">
        <f t="shared" si="3"/>
        <v>0</v>
      </c>
      <c r="K16" s="123"/>
      <c r="L16" s="123"/>
      <c r="M16" s="123"/>
      <c r="N16" s="121">
        <f t="shared" si="4"/>
        <v>0</v>
      </c>
      <c r="O16" s="123"/>
      <c r="P16" s="123"/>
      <c r="Q16" s="123"/>
      <c r="R16" s="121">
        <f t="shared" si="5"/>
        <v>0</v>
      </c>
      <c r="S16" s="131">
        <f t="shared" si="6"/>
        <v>0</v>
      </c>
      <c r="T16" s="133">
        <f t="shared" si="7"/>
        <v>0</v>
      </c>
      <c r="U16" s="133">
        <f>B16/12</f>
        <v>0</v>
      </c>
    </row>
    <row r="17" spans="1:21" x14ac:dyDescent="0.35">
      <c r="A17" s="4" t="s">
        <v>5</v>
      </c>
      <c r="B17" s="124"/>
      <c r="C17" s="123"/>
      <c r="D17" s="123"/>
      <c r="E17" s="123"/>
      <c r="F17" s="121">
        <f t="shared" si="2"/>
        <v>0</v>
      </c>
      <c r="G17" s="123"/>
      <c r="H17" s="123"/>
      <c r="I17" s="123"/>
      <c r="J17" s="121">
        <f t="shared" si="3"/>
        <v>0</v>
      </c>
      <c r="K17" s="123"/>
      <c r="L17" s="123"/>
      <c r="M17" s="123"/>
      <c r="N17" s="121">
        <f t="shared" si="4"/>
        <v>0</v>
      </c>
      <c r="O17" s="123"/>
      <c r="P17" s="123"/>
      <c r="Q17" s="123"/>
      <c r="R17" s="121">
        <f t="shared" si="5"/>
        <v>0</v>
      </c>
      <c r="S17" s="131">
        <f t="shared" si="6"/>
        <v>0</v>
      </c>
      <c r="T17" s="133">
        <f t="shared" si="7"/>
        <v>0</v>
      </c>
      <c r="U17" s="133">
        <f t="shared" ref="U17:U24" si="10">B17/12</f>
        <v>0</v>
      </c>
    </row>
    <row r="18" spans="1:21" x14ac:dyDescent="0.35">
      <c r="A18" s="10" t="s">
        <v>19</v>
      </c>
      <c r="B18" s="124"/>
      <c r="C18" s="124"/>
      <c r="D18" s="124"/>
      <c r="E18" s="124"/>
      <c r="F18" s="121">
        <f t="shared" si="2"/>
        <v>0</v>
      </c>
      <c r="G18" s="124"/>
      <c r="H18" s="124"/>
      <c r="I18" s="124"/>
      <c r="J18" s="121">
        <f t="shared" si="3"/>
        <v>0</v>
      </c>
      <c r="K18" s="124"/>
      <c r="L18" s="124"/>
      <c r="M18" s="124"/>
      <c r="N18" s="121">
        <f t="shared" si="4"/>
        <v>0</v>
      </c>
      <c r="O18" s="124"/>
      <c r="P18" s="124"/>
      <c r="Q18" s="124"/>
      <c r="R18" s="121">
        <f t="shared" si="5"/>
        <v>0</v>
      </c>
      <c r="S18" s="131">
        <f t="shared" si="6"/>
        <v>0</v>
      </c>
      <c r="T18" s="133">
        <f t="shared" si="7"/>
        <v>0</v>
      </c>
      <c r="U18" s="133">
        <f t="shared" si="10"/>
        <v>0</v>
      </c>
    </row>
    <row r="19" spans="1:21" x14ac:dyDescent="0.35">
      <c r="A19" s="4" t="s">
        <v>6</v>
      </c>
      <c r="B19" s="124"/>
      <c r="C19" s="123"/>
      <c r="D19" s="123"/>
      <c r="E19" s="123"/>
      <c r="F19" s="121">
        <f t="shared" si="2"/>
        <v>0</v>
      </c>
      <c r="G19" s="123"/>
      <c r="H19" s="123"/>
      <c r="I19" s="123"/>
      <c r="J19" s="121">
        <f t="shared" si="3"/>
        <v>0</v>
      </c>
      <c r="K19" s="123"/>
      <c r="L19" s="123"/>
      <c r="M19" s="123"/>
      <c r="N19" s="121">
        <f t="shared" si="4"/>
        <v>0</v>
      </c>
      <c r="O19" s="123"/>
      <c r="P19" s="123"/>
      <c r="Q19" s="123"/>
      <c r="R19" s="121">
        <f t="shared" si="5"/>
        <v>0</v>
      </c>
      <c r="S19" s="131">
        <f t="shared" si="6"/>
        <v>0</v>
      </c>
      <c r="T19" s="133">
        <f t="shared" si="7"/>
        <v>0</v>
      </c>
      <c r="U19" s="133">
        <f t="shared" si="10"/>
        <v>0</v>
      </c>
    </row>
    <row r="20" spans="1:21" x14ac:dyDescent="0.35">
      <c r="A20" s="18" t="s">
        <v>7</v>
      </c>
      <c r="B20" s="124"/>
      <c r="C20" s="124"/>
      <c r="D20" s="124"/>
      <c r="E20" s="124"/>
      <c r="F20" s="121">
        <f t="shared" si="2"/>
        <v>0</v>
      </c>
      <c r="G20" s="124"/>
      <c r="H20" s="124"/>
      <c r="I20" s="124"/>
      <c r="J20" s="121">
        <f t="shared" si="3"/>
        <v>0</v>
      </c>
      <c r="K20" s="124"/>
      <c r="L20" s="124"/>
      <c r="M20" s="124"/>
      <c r="N20" s="121">
        <f t="shared" si="4"/>
        <v>0</v>
      </c>
      <c r="O20" s="124"/>
      <c r="P20" s="124"/>
      <c r="Q20" s="124"/>
      <c r="R20" s="121">
        <f t="shared" si="5"/>
        <v>0</v>
      </c>
      <c r="S20" s="131">
        <f t="shared" si="6"/>
        <v>0</v>
      </c>
      <c r="T20" s="133">
        <f t="shared" si="7"/>
        <v>0</v>
      </c>
      <c r="U20" s="133">
        <f t="shared" si="10"/>
        <v>0</v>
      </c>
    </row>
    <row r="21" spans="1:21" x14ac:dyDescent="0.35">
      <c r="A21" s="85" t="s">
        <v>136</v>
      </c>
      <c r="B21" s="124">
        <f>SUM(B22:B23)</f>
        <v>0</v>
      </c>
      <c r="C21" s="124">
        <f t="shared" ref="C21:Q21" si="11">SUM(C22:C23)</f>
        <v>0</v>
      </c>
      <c r="D21" s="124">
        <f t="shared" si="11"/>
        <v>0</v>
      </c>
      <c r="E21" s="124">
        <f t="shared" si="11"/>
        <v>0</v>
      </c>
      <c r="F21" s="121">
        <f t="shared" si="2"/>
        <v>0</v>
      </c>
      <c r="G21" s="124">
        <f t="shared" si="11"/>
        <v>0</v>
      </c>
      <c r="H21" s="124">
        <f t="shared" si="11"/>
        <v>0</v>
      </c>
      <c r="I21" s="124">
        <f t="shared" si="11"/>
        <v>0</v>
      </c>
      <c r="J21" s="121">
        <f t="shared" si="3"/>
        <v>0</v>
      </c>
      <c r="K21" s="124">
        <f t="shared" si="11"/>
        <v>0</v>
      </c>
      <c r="L21" s="124">
        <f t="shared" si="11"/>
        <v>0</v>
      </c>
      <c r="M21" s="124">
        <f t="shared" si="11"/>
        <v>0</v>
      </c>
      <c r="N21" s="121">
        <f t="shared" si="4"/>
        <v>0</v>
      </c>
      <c r="O21" s="124">
        <f t="shared" si="11"/>
        <v>0</v>
      </c>
      <c r="P21" s="124">
        <f t="shared" si="11"/>
        <v>0</v>
      </c>
      <c r="Q21" s="124">
        <f t="shared" si="11"/>
        <v>0</v>
      </c>
      <c r="R21" s="121">
        <f t="shared" si="5"/>
        <v>0</v>
      </c>
      <c r="S21" s="131">
        <f t="shared" si="6"/>
        <v>0</v>
      </c>
      <c r="T21" s="133">
        <f t="shared" si="7"/>
        <v>0</v>
      </c>
      <c r="U21" s="133"/>
    </row>
    <row r="22" spans="1:21" x14ac:dyDescent="0.35">
      <c r="A22" s="4" t="s">
        <v>8</v>
      </c>
      <c r="B22" s="124"/>
      <c r="C22" s="123"/>
      <c r="D22" s="123"/>
      <c r="E22" s="123"/>
      <c r="F22" s="121">
        <f t="shared" si="2"/>
        <v>0</v>
      </c>
      <c r="G22" s="123"/>
      <c r="H22" s="123"/>
      <c r="I22" s="123"/>
      <c r="J22" s="121">
        <f t="shared" si="3"/>
        <v>0</v>
      </c>
      <c r="K22" s="123"/>
      <c r="L22" s="123"/>
      <c r="M22" s="123"/>
      <c r="N22" s="121">
        <f t="shared" si="4"/>
        <v>0</v>
      </c>
      <c r="O22" s="123"/>
      <c r="P22" s="123"/>
      <c r="Q22" s="123"/>
      <c r="R22" s="121">
        <f t="shared" si="5"/>
        <v>0</v>
      </c>
      <c r="S22" s="131">
        <f t="shared" si="6"/>
        <v>0</v>
      </c>
      <c r="T22" s="133">
        <f t="shared" si="7"/>
        <v>0</v>
      </c>
      <c r="U22" s="133">
        <f t="shared" si="10"/>
        <v>0</v>
      </c>
    </row>
    <row r="23" spans="1:21" ht="42" x14ac:dyDescent="0.35">
      <c r="A23" s="13" t="s">
        <v>9</v>
      </c>
      <c r="B23" s="124"/>
      <c r="C23" s="124"/>
      <c r="D23" s="124"/>
      <c r="E23" s="124"/>
      <c r="F23" s="121">
        <f t="shared" si="2"/>
        <v>0</v>
      </c>
      <c r="G23" s="124"/>
      <c r="H23" s="124"/>
      <c r="I23" s="124"/>
      <c r="J23" s="121">
        <f t="shared" si="3"/>
        <v>0</v>
      </c>
      <c r="K23" s="124"/>
      <c r="L23" s="124"/>
      <c r="M23" s="124"/>
      <c r="N23" s="121">
        <f t="shared" si="4"/>
        <v>0</v>
      </c>
      <c r="O23" s="124"/>
      <c r="P23" s="124"/>
      <c r="Q23" s="124"/>
      <c r="R23" s="121">
        <f t="shared" si="5"/>
        <v>0</v>
      </c>
      <c r="S23" s="131">
        <f t="shared" si="6"/>
        <v>0</v>
      </c>
      <c r="T23" s="133">
        <f t="shared" si="7"/>
        <v>0</v>
      </c>
      <c r="U23" s="133">
        <f t="shared" si="10"/>
        <v>0</v>
      </c>
    </row>
    <row r="24" spans="1:21" x14ac:dyDescent="0.35">
      <c r="A24" s="17" t="s">
        <v>191</v>
      </c>
      <c r="B24" s="128"/>
      <c r="C24" s="128"/>
      <c r="D24" s="128"/>
      <c r="E24" s="128"/>
      <c r="F24" s="121">
        <f>C24+D24+E24</f>
        <v>0</v>
      </c>
      <c r="G24" s="128"/>
      <c r="H24" s="128"/>
      <c r="I24" s="128"/>
      <c r="J24" s="121">
        <f>G24+H24+I24</f>
        <v>0</v>
      </c>
      <c r="K24" s="128"/>
      <c r="L24" s="128"/>
      <c r="M24" s="128"/>
      <c r="N24" s="121">
        <f>K24+L24+M24</f>
        <v>0</v>
      </c>
      <c r="O24" s="128"/>
      <c r="P24" s="128"/>
      <c r="Q24" s="128"/>
      <c r="R24" s="121">
        <f>O24+P24+Q24</f>
        <v>0</v>
      </c>
      <c r="S24" s="131">
        <f t="shared" si="6"/>
        <v>0</v>
      </c>
      <c r="T24" s="133">
        <f t="shared" si="7"/>
        <v>0</v>
      </c>
      <c r="U24" s="133">
        <f t="shared" si="10"/>
        <v>0</v>
      </c>
    </row>
    <row r="25" spans="1:21" ht="42" x14ac:dyDescent="0.35">
      <c r="A25" s="84" t="s">
        <v>211</v>
      </c>
      <c r="B25" s="124">
        <f>B27+B44+B54</f>
        <v>0</v>
      </c>
      <c r="C25" s="124">
        <f t="shared" ref="C25:R25" si="12">C27+C44+C54</f>
        <v>0</v>
      </c>
      <c r="D25" s="124">
        <f t="shared" si="12"/>
        <v>0</v>
      </c>
      <c r="E25" s="124">
        <f t="shared" si="12"/>
        <v>0</v>
      </c>
      <c r="F25" s="121">
        <f>C25+D25+E25</f>
        <v>0</v>
      </c>
      <c r="G25" s="124">
        <f t="shared" si="12"/>
        <v>0</v>
      </c>
      <c r="H25" s="124">
        <f t="shared" si="12"/>
        <v>0</v>
      </c>
      <c r="I25" s="124">
        <f t="shared" si="12"/>
        <v>0</v>
      </c>
      <c r="J25" s="121">
        <f>G25+H25+I25</f>
        <v>0</v>
      </c>
      <c r="K25" s="124">
        <f t="shared" si="12"/>
        <v>0</v>
      </c>
      <c r="L25" s="124">
        <f t="shared" si="12"/>
        <v>0</v>
      </c>
      <c r="M25" s="124">
        <f t="shared" si="12"/>
        <v>0</v>
      </c>
      <c r="N25" s="121">
        <f>K25+L25+M25</f>
        <v>0</v>
      </c>
      <c r="O25" s="124">
        <f t="shared" si="12"/>
        <v>0</v>
      </c>
      <c r="P25" s="124">
        <f t="shared" si="12"/>
        <v>0</v>
      </c>
      <c r="Q25" s="124">
        <f t="shared" si="12"/>
        <v>0</v>
      </c>
      <c r="R25" s="121">
        <f>O25+P25+Q25</f>
        <v>0</v>
      </c>
      <c r="S25" s="131">
        <f t="shared" si="6"/>
        <v>0</v>
      </c>
      <c r="T25" s="133">
        <f t="shared" si="7"/>
        <v>0</v>
      </c>
      <c r="U25" s="133"/>
    </row>
    <row r="26" spans="1:21" ht="42" x14ac:dyDescent="0.35">
      <c r="A26" s="17" t="s">
        <v>33</v>
      </c>
      <c r="B26" s="124">
        <f>B27</f>
        <v>0</v>
      </c>
      <c r="C26" s="124">
        <f>C27</f>
        <v>0</v>
      </c>
      <c r="D26" s="124">
        <f t="shared" ref="C26:Q26" si="13">D27</f>
        <v>0</v>
      </c>
      <c r="E26" s="124">
        <f t="shared" si="13"/>
        <v>0</v>
      </c>
      <c r="F26" s="121">
        <f t="shared" si="2"/>
        <v>0</v>
      </c>
      <c r="G26" s="124">
        <f t="shared" si="13"/>
        <v>0</v>
      </c>
      <c r="H26" s="124">
        <f t="shared" si="13"/>
        <v>0</v>
      </c>
      <c r="I26" s="124">
        <f t="shared" si="13"/>
        <v>0</v>
      </c>
      <c r="J26" s="121">
        <f t="shared" si="3"/>
        <v>0</v>
      </c>
      <c r="K26" s="124">
        <f t="shared" si="13"/>
        <v>0</v>
      </c>
      <c r="L26" s="124">
        <f t="shared" si="13"/>
        <v>0</v>
      </c>
      <c r="M26" s="124">
        <f t="shared" si="13"/>
        <v>0</v>
      </c>
      <c r="N26" s="121">
        <f t="shared" si="4"/>
        <v>0</v>
      </c>
      <c r="O26" s="124">
        <f t="shared" si="13"/>
        <v>0</v>
      </c>
      <c r="P26" s="124">
        <f t="shared" si="13"/>
        <v>0</v>
      </c>
      <c r="Q26" s="124">
        <f t="shared" si="13"/>
        <v>0</v>
      </c>
      <c r="R26" s="121">
        <f>O26+P26+Q26</f>
        <v>0</v>
      </c>
      <c r="S26" s="131">
        <f t="shared" si="6"/>
        <v>0</v>
      </c>
      <c r="T26" s="133">
        <f t="shared" si="7"/>
        <v>0</v>
      </c>
      <c r="U26" s="133"/>
    </row>
    <row r="27" spans="1:21" x14ac:dyDescent="0.35">
      <c r="A27" s="17" t="s">
        <v>10</v>
      </c>
      <c r="B27" s="124">
        <f>B29+B42</f>
        <v>0</v>
      </c>
      <c r="C27" s="124">
        <f t="shared" ref="C27:Q27" si="14">C29+C42</f>
        <v>0</v>
      </c>
      <c r="D27" s="124">
        <f t="shared" si="14"/>
        <v>0</v>
      </c>
      <c r="E27" s="124">
        <f t="shared" si="14"/>
        <v>0</v>
      </c>
      <c r="F27" s="121">
        <f t="shared" si="2"/>
        <v>0</v>
      </c>
      <c r="G27" s="124">
        <f t="shared" si="14"/>
        <v>0</v>
      </c>
      <c r="H27" s="124">
        <f t="shared" si="14"/>
        <v>0</v>
      </c>
      <c r="I27" s="124">
        <f t="shared" si="14"/>
        <v>0</v>
      </c>
      <c r="J27" s="121">
        <f t="shared" si="3"/>
        <v>0</v>
      </c>
      <c r="K27" s="124">
        <f t="shared" si="14"/>
        <v>0</v>
      </c>
      <c r="L27" s="124">
        <f t="shared" si="14"/>
        <v>0</v>
      </c>
      <c r="M27" s="124">
        <f t="shared" si="14"/>
        <v>0</v>
      </c>
      <c r="N27" s="121">
        <f t="shared" si="4"/>
        <v>0</v>
      </c>
      <c r="O27" s="124">
        <f t="shared" si="14"/>
        <v>0</v>
      </c>
      <c r="P27" s="124">
        <f t="shared" si="14"/>
        <v>0</v>
      </c>
      <c r="Q27" s="124">
        <f t="shared" si="14"/>
        <v>0</v>
      </c>
      <c r="R27" s="121">
        <f t="shared" si="5"/>
        <v>0</v>
      </c>
      <c r="S27" s="131">
        <f t="shared" si="6"/>
        <v>0</v>
      </c>
      <c r="T27" s="133">
        <f t="shared" si="7"/>
        <v>0</v>
      </c>
      <c r="U27" s="133"/>
    </row>
    <row r="28" spans="1:21" x14ac:dyDescent="0.35">
      <c r="A28" s="17" t="s">
        <v>190</v>
      </c>
      <c r="B28" s="124"/>
      <c r="C28" s="124"/>
      <c r="D28" s="124"/>
      <c r="E28" s="124"/>
      <c r="F28" s="121">
        <f t="shared" si="2"/>
        <v>0</v>
      </c>
      <c r="G28" s="124"/>
      <c r="H28" s="124"/>
      <c r="I28" s="124"/>
      <c r="J28" s="121">
        <f t="shared" si="3"/>
        <v>0</v>
      </c>
      <c r="K28" s="124"/>
      <c r="L28" s="124"/>
      <c r="M28" s="124"/>
      <c r="N28" s="121">
        <f t="shared" si="4"/>
        <v>0</v>
      </c>
      <c r="O28" s="124"/>
      <c r="P28" s="124"/>
      <c r="Q28" s="124"/>
      <c r="R28" s="121">
        <f t="shared" si="5"/>
        <v>0</v>
      </c>
      <c r="S28" s="131">
        <f t="shared" si="6"/>
        <v>0</v>
      </c>
      <c r="T28" s="133">
        <f t="shared" si="7"/>
        <v>0</v>
      </c>
      <c r="U28" s="133"/>
    </row>
    <row r="29" spans="1:21" x14ac:dyDescent="0.35">
      <c r="A29" s="17" t="s">
        <v>189</v>
      </c>
      <c r="B29" s="128">
        <f>B30+B35+B38</f>
        <v>0</v>
      </c>
      <c r="C29" s="128">
        <f t="shared" ref="C29:Q29" si="15">C30+C35+C38</f>
        <v>0</v>
      </c>
      <c r="D29" s="128">
        <f t="shared" si="15"/>
        <v>0</v>
      </c>
      <c r="E29" s="128">
        <f t="shared" si="15"/>
        <v>0</v>
      </c>
      <c r="F29" s="121">
        <f t="shared" si="2"/>
        <v>0</v>
      </c>
      <c r="G29" s="128">
        <f t="shared" si="15"/>
        <v>0</v>
      </c>
      <c r="H29" s="128">
        <f t="shared" si="15"/>
        <v>0</v>
      </c>
      <c r="I29" s="128">
        <f t="shared" si="15"/>
        <v>0</v>
      </c>
      <c r="J29" s="121">
        <f t="shared" si="3"/>
        <v>0</v>
      </c>
      <c r="K29" s="128">
        <f t="shared" si="15"/>
        <v>0</v>
      </c>
      <c r="L29" s="128">
        <f t="shared" si="15"/>
        <v>0</v>
      </c>
      <c r="M29" s="128">
        <f t="shared" si="15"/>
        <v>0</v>
      </c>
      <c r="N29" s="121">
        <f t="shared" si="4"/>
        <v>0</v>
      </c>
      <c r="O29" s="128">
        <f t="shared" si="15"/>
        <v>0</v>
      </c>
      <c r="P29" s="128">
        <f t="shared" si="15"/>
        <v>0</v>
      </c>
      <c r="Q29" s="128">
        <f t="shared" si="15"/>
        <v>0</v>
      </c>
      <c r="R29" s="121">
        <f t="shared" si="5"/>
        <v>0</v>
      </c>
      <c r="S29" s="131">
        <f t="shared" si="6"/>
        <v>0</v>
      </c>
      <c r="T29" s="133">
        <f t="shared" si="7"/>
        <v>0</v>
      </c>
      <c r="U29" s="133"/>
    </row>
    <row r="30" spans="1:21" x14ac:dyDescent="0.35">
      <c r="A30" s="19" t="s">
        <v>138</v>
      </c>
      <c r="B30" s="124">
        <f>SUM(B31:B34)</f>
        <v>0</v>
      </c>
      <c r="C30" s="124">
        <f t="shared" ref="C30:Q30" si="16">SUM(C31:C34)</f>
        <v>0</v>
      </c>
      <c r="D30" s="124">
        <f t="shared" si="16"/>
        <v>0</v>
      </c>
      <c r="E30" s="124">
        <f t="shared" si="16"/>
        <v>0</v>
      </c>
      <c r="F30" s="121">
        <f t="shared" si="2"/>
        <v>0</v>
      </c>
      <c r="G30" s="124">
        <f t="shared" si="16"/>
        <v>0</v>
      </c>
      <c r="H30" s="124">
        <f t="shared" si="16"/>
        <v>0</v>
      </c>
      <c r="I30" s="124">
        <f t="shared" si="16"/>
        <v>0</v>
      </c>
      <c r="J30" s="121">
        <f t="shared" si="3"/>
        <v>0</v>
      </c>
      <c r="K30" s="124">
        <f t="shared" si="16"/>
        <v>0</v>
      </c>
      <c r="L30" s="124">
        <f t="shared" si="16"/>
        <v>0</v>
      </c>
      <c r="M30" s="124">
        <f t="shared" si="16"/>
        <v>0</v>
      </c>
      <c r="N30" s="121">
        <f t="shared" si="4"/>
        <v>0</v>
      </c>
      <c r="O30" s="124">
        <f t="shared" si="16"/>
        <v>0</v>
      </c>
      <c r="P30" s="124">
        <f t="shared" si="16"/>
        <v>0</v>
      </c>
      <c r="Q30" s="124">
        <f t="shared" si="16"/>
        <v>0</v>
      </c>
      <c r="R30" s="121">
        <f t="shared" si="5"/>
        <v>0</v>
      </c>
      <c r="S30" s="131">
        <f t="shared" si="6"/>
        <v>0</v>
      </c>
      <c r="T30" s="133">
        <f t="shared" si="7"/>
        <v>0</v>
      </c>
      <c r="U30" s="133"/>
    </row>
    <row r="31" spans="1:21" x14ac:dyDescent="0.35">
      <c r="A31" s="13" t="s">
        <v>11</v>
      </c>
      <c r="B31" s="124"/>
      <c r="C31" s="124"/>
      <c r="D31" s="124"/>
      <c r="E31" s="124"/>
      <c r="F31" s="121">
        <f t="shared" si="2"/>
        <v>0</v>
      </c>
      <c r="G31" s="124"/>
      <c r="H31" s="124"/>
      <c r="I31" s="124"/>
      <c r="J31" s="121">
        <f t="shared" si="3"/>
        <v>0</v>
      </c>
      <c r="K31" s="124"/>
      <c r="L31" s="124"/>
      <c r="M31" s="124"/>
      <c r="N31" s="121">
        <f t="shared" si="4"/>
        <v>0</v>
      </c>
      <c r="O31" s="124"/>
      <c r="P31" s="124"/>
      <c r="Q31" s="124"/>
      <c r="R31" s="121">
        <f t="shared" si="5"/>
        <v>0</v>
      </c>
      <c r="S31" s="131">
        <f t="shared" si="6"/>
        <v>0</v>
      </c>
      <c r="T31" s="133">
        <f t="shared" si="7"/>
        <v>0</v>
      </c>
      <c r="U31" s="133"/>
    </row>
    <row r="32" spans="1:21" x14ac:dyDescent="0.35">
      <c r="A32" s="13" t="s">
        <v>12</v>
      </c>
      <c r="B32" s="124"/>
      <c r="C32" s="124"/>
      <c r="D32" s="124"/>
      <c r="E32" s="124"/>
      <c r="F32" s="121">
        <f t="shared" si="2"/>
        <v>0</v>
      </c>
      <c r="G32" s="124"/>
      <c r="H32" s="124"/>
      <c r="I32" s="124"/>
      <c r="J32" s="121">
        <f t="shared" si="3"/>
        <v>0</v>
      </c>
      <c r="K32" s="124"/>
      <c r="L32" s="124"/>
      <c r="M32" s="124"/>
      <c r="N32" s="121">
        <f t="shared" si="4"/>
        <v>0</v>
      </c>
      <c r="O32" s="124"/>
      <c r="P32" s="124"/>
      <c r="Q32" s="124"/>
      <c r="R32" s="121">
        <f t="shared" si="5"/>
        <v>0</v>
      </c>
      <c r="S32" s="131">
        <f t="shared" si="6"/>
        <v>0</v>
      </c>
      <c r="T32" s="133">
        <f t="shared" si="7"/>
        <v>0</v>
      </c>
      <c r="U32" s="133"/>
    </row>
    <row r="33" spans="1:21" x14ac:dyDescent="0.35">
      <c r="A33" s="13" t="s">
        <v>13</v>
      </c>
      <c r="B33" s="124"/>
      <c r="C33" s="124"/>
      <c r="D33" s="124"/>
      <c r="E33" s="124"/>
      <c r="F33" s="121">
        <f t="shared" si="2"/>
        <v>0</v>
      </c>
      <c r="G33" s="124"/>
      <c r="H33" s="124"/>
      <c r="I33" s="124"/>
      <c r="J33" s="121">
        <f t="shared" si="3"/>
        <v>0</v>
      </c>
      <c r="K33" s="124"/>
      <c r="L33" s="124"/>
      <c r="M33" s="124"/>
      <c r="N33" s="121">
        <f t="shared" si="4"/>
        <v>0</v>
      </c>
      <c r="O33" s="124"/>
      <c r="P33" s="124"/>
      <c r="Q33" s="124"/>
      <c r="R33" s="121">
        <f t="shared" si="5"/>
        <v>0</v>
      </c>
      <c r="S33" s="131">
        <f t="shared" si="6"/>
        <v>0</v>
      </c>
      <c r="T33" s="133">
        <f t="shared" si="7"/>
        <v>0</v>
      </c>
      <c r="U33" s="133"/>
    </row>
    <row r="34" spans="1:21" x14ac:dyDescent="0.35">
      <c r="A34" s="13" t="s">
        <v>14</v>
      </c>
      <c r="B34" s="124"/>
      <c r="C34" s="124"/>
      <c r="D34" s="124"/>
      <c r="E34" s="124"/>
      <c r="F34" s="121">
        <f t="shared" si="2"/>
        <v>0</v>
      </c>
      <c r="G34" s="124"/>
      <c r="H34" s="124"/>
      <c r="I34" s="124"/>
      <c r="J34" s="121">
        <f t="shared" si="3"/>
        <v>0</v>
      </c>
      <c r="K34" s="124"/>
      <c r="L34" s="124"/>
      <c r="M34" s="124"/>
      <c r="N34" s="121">
        <f t="shared" si="4"/>
        <v>0</v>
      </c>
      <c r="O34" s="124"/>
      <c r="P34" s="124"/>
      <c r="Q34" s="124"/>
      <c r="R34" s="121">
        <f t="shared" si="5"/>
        <v>0</v>
      </c>
      <c r="S34" s="131">
        <f t="shared" si="6"/>
        <v>0</v>
      </c>
      <c r="T34" s="133">
        <f t="shared" si="7"/>
        <v>0</v>
      </c>
      <c r="U34" s="133"/>
    </row>
    <row r="35" spans="1:21" x14ac:dyDescent="0.35">
      <c r="A35" s="19" t="s">
        <v>139</v>
      </c>
      <c r="B35" s="124">
        <f>SUM(B36:B37)</f>
        <v>0</v>
      </c>
      <c r="C35" s="124">
        <f t="shared" ref="C35:Q35" si="17">SUM(C36:C37)</f>
        <v>0</v>
      </c>
      <c r="D35" s="124">
        <f t="shared" si="17"/>
        <v>0</v>
      </c>
      <c r="E35" s="124">
        <f t="shared" si="17"/>
        <v>0</v>
      </c>
      <c r="F35" s="121">
        <f t="shared" si="2"/>
        <v>0</v>
      </c>
      <c r="G35" s="124">
        <f t="shared" si="17"/>
        <v>0</v>
      </c>
      <c r="H35" s="124">
        <f t="shared" si="17"/>
        <v>0</v>
      </c>
      <c r="I35" s="124">
        <f t="shared" si="17"/>
        <v>0</v>
      </c>
      <c r="J35" s="121">
        <f t="shared" si="3"/>
        <v>0</v>
      </c>
      <c r="K35" s="124">
        <f t="shared" si="17"/>
        <v>0</v>
      </c>
      <c r="L35" s="124">
        <f t="shared" si="17"/>
        <v>0</v>
      </c>
      <c r="M35" s="124">
        <f t="shared" si="17"/>
        <v>0</v>
      </c>
      <c r="N35" s="121">
        <f t="shared" si="4"/>
        <v>0</v>
      </c>
      <c r="O35" s="124">
        <f t="shared" si="17"/>
        <v>0</v>
      </c>
      <c r="P35" s="124">
        <f t="shared" si="17"/>
        <v>0</v>
      </c>
      <c r="Q35" s="124">
        <f t="shared" si="17"/>
        <v>0</v>
      </c>
      <c r="R35" s="121">
        <f t="shared" si="5"/>
        <v>0</v>
      </c>
      <c r="S35" s="131">
        <f t="shared" si="6"/>
        <v>0</v>
      </c>
      <c r="T35" s="133">
        <f t="shared" si="7"/>
        <v>0</v>
      </c>
      <c r="U35" s="133"/>
    </row>
    <row r="36" spans="1:21" x14ac:dyDescent="0.35">
      <c r="A36" s="20" t="s">
        <v>15</v>
      </c>
      <c r="B36" s="124"/>
      <c r="C36" s="124"/>
      <c r="D36" s="124"/>
      <c r="E36" s="124"/>
      <c r="F36" s="121">
        <f t="shared" si="2"/>
        <v>0</v>
      </c>
      <c r="G36" s="124"/>
      <c r="H36" s="124"/>
      <c r="I36" s="124"/>
      <c r="J36" s="121">
        <f t="shared" si="3"/>
        <v>0</v>
      </c>
      <c r="K36" s="124"/>
      <c r="L36" s="124"/>
      <c r="M36" s="124"/>
      <c r="N36" s="121">
        <f t="shared" si="4"/>
        <v>0</v>
      </c>
      <c r="O36" s="124"/>
      <c r="P36" s="124"/>
      <c r="Q36" s="124"/>
      <c r="R36" s="121">
        <f t="shared" si="5"/>
        <v>0</v>
      </c>
      <c r="S36" s="131">
        <f t="shared" si="6"/>
        <v>0</v>
      </c>
      <c r="T36" s="133">
        <f t="shared" si="7"/>
        <v>0</v>
      </c>
      <c r="U36" s="133"/>
    </row>
    <row r="37" spans="1:21" x14ac:dyDescent="0.35">
      <c r="A37" s="13" t="s">
        <v>21</v>
      </c>
      <c r="B37" s="124"/>
      <c r="C37" s="124"/>
      <c r="D37" s="124"/>
      <c r="E37" s="124"/>
      <c r="F37" s="121">
        <f t="shared" si="2"/>
        <v>0</v>
      </c>
      <c r="G37" s="124"/>
      <c r="H37" s="124"/>
      <c r="I37" s="124"/>
      <c r="J37" s="121">
        <f t="shared" si="3"/>
        <v>0</v>
      </c>
      <c r="K37" s="124"/>
      <c r="L37" s="124"/>
      <c r="M37" s="124"/>
      <c r="N37" s="121">
        <f t="shared" si="4"/>
        <v>0</v>
      </c>
      <c r="O37" s="124"/>
      <c r="P37" s="124"/>
      <c r="Q37" s="124"/>
      <c r="R37" s="121">
        <f t="shared" si="5"/>
        <v>0</v>
      </c>
      <c r="S37" s="131">
        <f t="shared" si="6"/>
        <v>0</v>
      </c>
      <c r="T37" s="133">
        <f t="shared" si="7"/>
        <v>0</v>
      </c>
      <c r="U37" s="133"/>
    </row>
    <row r="38" spans="1:21" x14ac:dyDescent="0.35">
      <c r="A38" s="19" t="s">
        <v>140</v>
      </c>
      <c r="B38" s="124">
        <f>SUM(B39:B41)</f>
        <v>0</v>
      </c>
      <c r="C38" s="124">
        <f t="shared" ref="C38:Q38" si="18">SUM(C39:C41)</f>
        <v>0</v>
      </c>
      <c r="D38" s="124">
        <f t="shared" si="18"/>
        <v>0</v>
      </c>
      <c r="E38" s="124">
        <f t="shared" si="18"/>
        <v>0</v>
      </c>
      <c r="F38" s="121">
        <f t="shared" si="2"/>
        <v>0</v>
      </c>
      <c r="G38" s="124">
        <f t="shared" si="18"/>
        <v>0</v>
      </c>
      <c r="H38" s="124">
        <f t="shared" si="18"/>
        <v>0</v>
      </c>
      <c r="I38" s="124">
        <f t="shared" si="18"/>
        <v>0</v>
      </c>
      <c r="J38" s="121">
        <f t="shared" si="3"/>
        <v>0</v>
      </c>
      <c r="K38" s="124">
        <f t="shared" si="18"/>
        <v>0</v>
      </c>
      <c r="L38" s="124">
        <f t="shared" si="18"/>
        <v>0</v>
      </c>
      <c r="M38" s="124">
        <f t="shared" si="18"/>
        <v>0</v>
      </c>
      <c r="N38" s="121">
        <f t="shared" si="4"/>
        <v>0</v>
      </c>
      <c r="O38" s="124">
        <f t="shared" si="18"/>
        <v>0</v>
      </c>
      <c r="P38" s="124">
        <f t="shared" si="18"/>
        <v>0</v>
      </c>
      <c r="Q38" s="124">
        <f t="shared" si="18"/>
        <v>0</v>
      </c>
      <c r="R38" s="121">
        <f t="shared" si="5"/>
        <v>0</v>
      </c>
      <c r="S38" s="131">
        <f t="shared" si="6"/>
        <v>0</v>
      </c>
      <c r="T38" s="133">
        <f t="shared" si="7"/>
        <v>0</v>
      </c>
      <c r="U38" s="133"/>
    </row>
    <row r="39" spans="1:21" ht="42" x14ac:dyDescent="0.35">
      <c r="A39" s="51" t="s">
        <v>141</v>
      </c>
      <c r="B39" s="124"/>
      <c r="C39" s="124"/>
      <c r="D39" s="124"/>
      <c r="E39" s="124"/>
      <c r="F39" s="121">
        <f t="shared" si="2"/>
        <v>0</v>
      </c>
      <c r="G39" s="124"/>
      <c r="H39" s="124"/>
      <c r="I39" s="124"/>
      <c r="J39" s="121">
        <f t="shared" si="3"/>
        <v>0</v>
      </c>
      <c r="K39" s="124"/>
      <c r="L39" s="124"/>
      <c r="M39" s="124"/>
      <c r="N39" s="121">
        <f t="shared" si="4"/>
        <v>0</v>
      </c>
      <c r="O39" s="124"/>
      <c r="P39" s="124"/>
      <c r="Q39" s="124"/>
      <c r="R39" s="121">
        <f t="shared" si="5"/>
        <v>0</v>
      </c>
      <c r="S39" s="131">
        <f t="shared" si="6"/>
        <v>0</v>
      </c>
      <c r="T39" s="133">
        <f t="shared" si="7"/>
        <v>0</v>
      </c>
      <c r="U39" s="133"/>
    </row>
    <row r="40" spans="1:21" ht="42" x14ac:dyDescent="0.35">
      <c r="A40" s="51" t="s">
        <v>142</v>
      </c>
      <c r="B40" s="124"/>
      <c r="C40" s="124"/>
      <c r="D40" s="124"/>
      <c r="E40" s="124"/>
      <c r="F40" s="121">
        <f t="shared" si="2"/>
        <v>0</v>
      </c>
      <c r="G40" s="124"/>
      <c r="H40" s="124"/>
      <c r="I40" s="124"/>
      <c r="J40" s="121">
        <f t="shared" si="3"/>
        <v>0</v>
      </c>
      <c r="K40" s="124"/>
      <c r="L40" s="124"/>
      <c r="M40" s="124"/>
      <c r="N40" s="121">
        <f t="shared" si="4"/>
        <v>0</v>
      </c>
      <c r="O40" s="124"/>
      <c r="P40" s="124"/>
      <c r="Q40" s="124"/>
      <c r="R40" s="121">
        <f t="shared" si="5"/>
        <v>0</v>
      </c>
      <c r="S40" s="131">
        <f t="shared" si="6"/>
        <v>0</v>
      </c>
      <c r="T40" s="133">
        <f t="shared" si="7"/>
        <v>0</v>
      </c>
      <c r="U40" s="133"/>
    </row>
    <row r="41" spans="1:21" x14ac:dyDescent="0.35">
      <c r="A41" s="51" t="s">
        <v>192</v>
      </c>
      <c r="B41" s="124"/>
      <c r="C41" s="124"/>
      <c r="D41" s="124"/>
      <c r="E41" s="124"/>
      <c r="F41" s="121">
        <f t="shared" si="2"/>
        <v>0</v>
      </c>
      <c r="G41" s="124"/>
      <c r="H41" s="124"/>
      <c r="I41" s="124"/>
      <c r="J41" s="121">
        <f t="shared" si="3"/>
        <v>0</v>
      </c>
      <c r="K41" s="124"/>
      <c r="L41" s="124"/>
      <c r="M41" s="124"/>
      <c r="N41" s="121">
        <f t="shared" si="4"/>
        <v>0</v>
      </c>
      <c r="O41" s="124"/>
      <c r="P41" s="124"/>
      <c r="Q41" s="124"/>
      <c r="R41" s="121">
        <f t="shared" si="5"/>
        <v>0</v>
      </c>
      <c r="S41" s="131">
        <f t="shared" si="6"/>
        <v>0</v>
      </c>
      <c r="T41" s="133">
        <f t="shared" si="7"/>
        <v>0</v>
      </c>
      <c r="U41" s="133"/>
    </row>
    <row r="42" spans="1:21" x14ac:dyDescent="0.35">
      <c r="A42" s="17" t="s">
        <v>191</v>
      </c>
      <c r="B42" s="128"/>
      <c r="C42" s="128"/>
      <c r="D42" s="128"/>
      <c r="E42" s="128"/>
      <c r="F42" s="121">
        <f t="shared" si="2"/>
        <v>0</v>
      </c>
      <c r="G42" s="128"/>
      <c r="H42" s="128"/>
      <c r="I42" s="128"/>
      <c r="J42" s="121">
        <f t="shared" si="3"/>
        <v>0</v>
      </c>
      <c r="K42" s="128"/>
      <c r="L42" s="128"/>
      <c r="M42" s="128"/>
      <c r="N42" s="121">
        <f t="shared" si="4"/>
        <v>0</v>
      </c>
      <c r="O42" s="128"/>
      <c r="P42" s="128"/>
      <c r="Q42" s="128"/>
      <c r="R42" s="121">
        <f t="shared" si="5"/>
        <v>0</v>
      </c>
      <c r="S42" s="131">
        <f t="shared" si="6"/>
        <v>0</v>
      </c>
      <c r="T42" s="133">
        <f t="shared" si="7"/>
        <v>0</v>
      </c>
      <c r="U42" s="133"/>
    </row>
    <row r="43" spans="1:21" ht="63" x14ac:dyDescent="0.35">
      <c r="A43" s="122" t="s">
        <v>36</v>
      </c>
      <c r="B43" s="128">
        <f>B44</f>
        <v>0</v>
      </c>
      <c r="C43" s="128">
        <f t="shared" ref="C43:Q43" si="19">C44</f>
        <v>0</v>
      </c>
      <c r="D43" s="128">
        <f t="shared" si="19"/>
        <v>0</v>
      </c>
      <c r="E43" s="128">
        <f t="shared" si="19"/>
        <v>0</v>
      </c>
      <c r="F43" s="121">
        <f t="shared" si="2"/>
        <v>0</v>
      </c>
      <c r="G43" s="128">
        <f t="shared" si="19"/>
        <v>0</v>
      </c>
      <c r="H43" s="128">
        <f t="shared" si="19"/>
        <v>0</v>
      </c>
      <c r="I43" s="128">
        <f t="shared" si="19"/>
        <v>0</v>
      </c>
      <c r="J43" s="121">
        <f t="shared" si="3"/>
        <v>0</v>
      </c>
      <c r="K43" s="128">
        <f t="shared" si="19"/>
        <v>0</v>
      </c>
      <c r="L43" s="128">
        <f t="shared" si="19"/>
        <v>0</v>
      </c>
      <c r="M43" s="128">
        <f t="shared" si="19"/>
        <v>0</v>
      </c>
      <c r="N43" s="121">
        <f t="shared" si="4"/>
        <v>0</v>
      </c>
      <c r="O43" s="128">
        <f t="shared" si="19"/>
        <v>0</v>
      </c>
      <c r="P43" s="128">
        <f t="shared" si="19"/>
        <v>0</v>
      </c>
      <c r="Q43" s="128">
        <f t="shared" si="19"/>
        <v>0</v>
      </c>
      <c r="R43" s="121">
        <f t="shared" si="5"/>
        <v>0</v>
      </c>
      <c r="S43" s="131">
        <f t="shared" si="6"/>
        <v>0</v>
      </c>
      <c r="T43" s="133">
        <f t="shared" si="7"/>
        <v>0</v>
      </c>
      <c r="U43" s="133"/>
    </row>
    <row r="44" spans="1:21" x14ac:dyDescent="0.35">
      <c r="A44" s="122" t="s">
        <v>16</v>
      </c>
      <c r="B44" s="128">
        <f>B46+B52</f>
        <v>0</v>
      </c>
      <c r="C44" s="128">
        <f t="shared" ref="C44:Q44" si="20">C46+C52</f>
        <v>0</v>
      </c>
      <c r="D44" s="128">
        <f t="shared" si="20"/>
        <v>0</v>
      </c>
      <c r="E44" s="128">
        <f t="shared" si="20"/>
        <v>0</v>
      </c>
      <c r="F44" s="121">
        <f t="shared" si="2"/>
        <v>0</v>
      </c>
      <c r="G44" s="128">
        <f t="shared" si="20"/>
        <v>0</v>
      </c>
      <c r="H44" s="128">
        <f t="shared" si="20"/>
        <v>0</v>
      </c>
      <c r="I44" s="128">
        <f t="shared" si="20"/>
        <v>0</v>
      </c>
      <c r="J44" s="121">
        <f t="shared" si="3"/>
        <v>0</v>
      </c>
      <c r="K44" s="128">
        <f t="shared" si="20"/>
        <v>0</v>
      </c>
      <c r="L44" s="128">
        <f t="shared" si="20"/>
        <v>0</v>
      </c>
      <c r="M44" s="128">
        <f t="shared" si="20"/>
        <v>0</v>
      </c>
      <c r="N44" s="121">
        <f t="shared" si="4"/>
        <v>0</v>
      </c>
      <c r="O44" s="128">
        <f t="shared" si="20"/>
        <v>0</v>
      </c>
      <c r="P44" s="128">
        <f t="shared" si="20"/>
        <v>0</v>
      </c>
      <c r="Q44" s="128">
        <f t="shared" si="20"/>
        <v>0</v>
      </c>
      <c r="R44" s="121">
        <f t="shared" si="5"/>
        <v>0</v>
      </c>
      <c r="S44" s="131">
        <f t="shared" si="6"/>
        <v>0</v>
      </c>
      <c r="T44" s="133">
        <f t="shared" si="7"/>
        <v>0</v>
      </c>
      <c r="U44" s="133"/>
    </row>
    <row r="45" spans="1:21" x14ac:dyDescent="0.35">
      <c r="A45" s="17" t="s">
        <v>190</v>
      </c>
      <c r="B45" s="124"/>
      <c r="C45" s="124"/>
      <c r="D45" s="124"/>
      <c r="E45" s="124"/>
      <c r="F45" s="121">
        <f t="shared" si="2"/>
        <v>0</v>
      </c>
      <c r="G45" s="124"/>
      <c r="H45" s="124"/>
      <c r="I45" s="124"/>
      <c r="J45" s="121">
        <f t="shared" si="3"/>
        <v>0</v>
      </c>
      <c r="K45" s="124"/>
      <c r="L45" s="124"/>
      <c r="M45" s="124"/>
      <c r="N45" s="121">
        <f t="shared" si="4"/>
        <v>0</v>
      </c>
      <c r="O45" s="124"/>
      <c r="P45" s="124"/>
      <c r="Q45" s="124"/>
      <c r="R45" s="121">
        <f t="shared" si="5"/>
        <v>0</v>
      </c>
      <c r="S45" s="131">
        <f t="shared" si="6"/>
        <v>0</v>
      </c>
      <c r="T45" s="133">
        <f t="shared" si="7"/>
        <v>0</v>
      </c>
      <c r="U45" s="133"/>
    </row>
    <row r="46" spans="1:21" x14ac:dyDescent="0.35">
      <c r="A46" s="17" t="s">
        <v>189</v>
      </c>
      <c r="B46" s="124">
        <f>B47</f>
        <v>0</v>
      </c>
      <c r="C46" s="124">
        <f t="shared" ref="C46:Q46" si="21">C47</f>
        <v>0</v>
      </c>
      <c r="D46" s="124">
        <f t="shared" si="21"/>
        <v>0</v>
      </c>
      <c r="E46" s="124">
        <f t="shared" si="21"/>
        <v>0</v>
      </c>
      <c r="F46" s="121">
        <f t="shared" si="2"/>
        <v>0</v>
      </c>
      <c r="G46" s="124">
        <f t="shared" si="21"/>
        <v>0</v>
      </c>
      <c r="H46" s="124">
        <f t="shared" si="21"/>
        <v>0</v>
      </c>
      <c r="I46" s="124">
        <f t="shared" si="21"/>
        <v>0</v>
      </c>
      <c r="J46" s="121">
        <f t="shared" si="3"/>
        <v>0</v>
      </c>
      <c r="K46" s="124">
        <f t="shared" si="21"/>
        <v>0</v>
      </c>
      <c r="L46" s="124">
        <f t="shared" si="21"/>
        <v>0</v>
      </c>
      <c r="M46" s="124">
        <f t="shared" si="21"/>
        <v>0</v>
      </c>
      <c r="N46" s="121">
        <f t="shared" si="4"/>
        <v>0</v>
      </c>
      <c r="O46" s="124">
        <f t="shared" si="21"/>
        <v>0</v>
      </c>
      <c r="P46" s="124">
        <f t="shared" si="21"/>
        <v>0</v>
      </c>
      <c r="Q46" s="124">
        <f t="shared" si="21"/>
        <v>0</v>
      </c>
      <c r="R46" s="121">
        <f t="shared" si="5"/>
        <v>0</v>
      </c>
      <c r="S46" s="131">
        <f t="shared" si="6"/>
        <v>0</v>
      </c>
      <c r="T46" s="133">
        <f t="shared" si="7"/>
        <v>0</v>
      </c>
      <c r="U46" s="133"/>
    </row>
    <row r="47" spans="1:21" x14ac:dyDescent="0.35">
      <c r="A47" s="86" t="s">
        <v>143</v>
      </c>
      <c r="B47" s="124">
        <f>SUM(B48:B51)</f>
        <v>0</v>
      </c>
      <c r="C47" s="124">
        <f t="shared" ref="C47:Q47" si="22">SUM(C48:C51)</f>
        <v>0</v>
      </c>
      <c r="D47" s="124">
        <f t="shared" si="22"/>
        <v>0</v>
      </c>
      <c r="E47" s="124">
        <f t="shared" si="22"/>
        <v>0</v>
      </c>
      <c r="F47" s="121">
        <f t="shared" si="2"/>
        <v>0</v>
      </c>
      <c r="G47" s="124">
        <f t="shared" si="22"/>
        <v>0</v>
      </c>
      <c r="H47" s="124">
        <f t="shared" si="22"/>
        <v>0</v>
      </c>
      <c r="I47" s="124">
        <f t="shared" si="22"/>
        <v>0</v>
      </c>
      <c r="J47" s="121">
        <f t="shared" si="3"/>
        <v>0</v>
      </c>
      <c r="K47" s="124">
        <f t="shared" si="22"/>
        <v>0</v>
      </c>
      <c r="L47" s="124">
        <f t="shared" si="22"/>
        <v>0</v>
      </c>
      <c r="M47" s="124">
        <f t="shared" si="22"/>
        <v>0</v>
      </c>
      <c r="N47" s="121">
        <f t="shared" si="4"/>
        <v>0</v>
      </c>
      <c r="O47" s="124">
        <f t="shared" si="22"/>
        <v>0</v>
      </c>
      <c r="P47" s="124">
        <f t="shared" si="22"/>
        <v>0</v>
      </c>
      <c r="Q47" s="124">
        <f t="shared" si="22"/>
        <v>0</v>
      </c>
      <c r="R47" s="121">
        <f t="shared" si="5"/>
        <v>0</v>
      </c>
      <c r="S47" s="131">
        <f t="shared" si="6"/>
        <v>0</v>
      </c>
      <c r="T47" s="133">
        <f t="shared" si="7"/>
        <v>0</v>
      </c>
      <c r="U47" s="133"/>
    </row>
    <row r="48" spans="1:21" ht="42" x14ac:dyDescent="0.35">
      <c r="A48" s="51" t="s">
        <v>144</v>
      </c>
      <c r="B48" s="124"/>
      <c r="C48" s="124"/>
      <c r="D48" s="124"/>
      <c r="E48" s="124"/>
      <c r="F48" s="121">
        <f t="shared" si="2"/>
        <v>0</v>
      </c>
      <c r="G48" s="124"/>
      <c r="H48" s="124"/>
      <c r="I48" s="124"/>
      <c r="J48" s="121">
        <f t="shared" si="3"/>
        <v>0</v>
      </c>
      <c r="K48" s="124"/>
      <c r="L48" s="124"/>
      <c r="M48" s="124"/>
      <c r="N48" s="121">
        <f t="shared" si="4"/>
        <v>0</v>
      </c>
      <c r="O48" s="124"/>
      <c r="P48" s="124"/>
      <c r="Q48" s="124"/>
      <c r="R48" s="121">
        <f t="shared" si="5"/>
        <v>0</v>
      </c>
      <c r="S48" s="131">
        <f t="shared" si="6"/>
        <v>0</v>
      </c>
      <c r="T48" s="133">
        <f t="shared" si="7"/>
        <v>0</v>
      </c>
      <c r="U48" s="133"/>
    </row>
    <row r="49" spans="1:21" ht="63" x14ac:dyDescent="0.35">
      <c r="A49" s="51" t="s">
        <v>145</v>
      </c>
      <c r="B49" s="124"/>
      <c r="C49" s="124"/>
      <c r="D49" s="124"/>
      <c r="E49" s="124"/>
      <c r="F49" s="121">
        <f t="shared" si="2"/>
        <v>0</v>
      </c>
      <c r="G49" s="124"/>
      <c r="H49" s="124"/>
      <c r="I49" s="124"/>
      <c r="J49" s="121">
        <f t="shared" si="3"/>
        <v>0</v>
      </c>
      <c r="K49" s="124"/>
      <c r="L49" s="124"/>
      <c r="M49" s="124"/>
      <c r="N49" s="121">
        <f t="shared" si="4"/>
        <v>0</v>
      </c>
      <c r="O49" s="124"/>
      <c r="P49" s="124"/>
      <c r="Q49" s="124"/>
      <c r="R49" s="121">
        <f t="shared" si="5"/>
        <v>0</v>
      </c>
      <c r="S49" s="131">
        <f t="shared" si="6"/>
        <v>0</v>
      </c>
      <c r="T49" s="133">
        <f t="shared" si="7"/>
        <v>0</v>
      </c>
      <c r="U49" s="133"/>
    </row>
    <row r="50" spans="1:21" ht="42" x14ac:dyDescent="0.35">
      <c r="A50" s="51" t="s">
        <v>146</v>
      </c>
      <c r="B50" s="124"/>
      <c r="C50" s="124"/>
      <c r="D50" s="124"/>
      <c r="E50" s="124"/>
      <c r="F50" s="121">
        <f t="shared" si="2"/>
        <v>0</v>
      </c>
      <c r="G50" s="124"/>
      <c r="H50" s="124"/>
      <c r="I50" s="124"/>
      <c r="J50" s="121">
        <f t="shared" si="3"/>
        <v>0</v>
      </c>
      <c r="K50" s="124"/>
      <c r="L50" s="124"/>
      <c r="M50" s="124"/>
      <c r="N50" s="121">
        <f t="shared" si="4"/>
        <v>0</v>
      </c>
      <c r="O50" s="124"/>
      <c r="P50" s="124"/>
      <c r="Q50" s="124"/>
      <c r="R50" s="121">
        <f t="shared" si="5"/>
        <v>0</v>
      </c>
      <c r="S50" s="131">
        <f t="shared" si="6"/>
        <v>0</v>
      </c>
      <c r="T50" s="133">
        <f t="shared" si="7"/>
        <v>0</v>
      </c>
      <c r="U50" s="133"/>
    </row>
    <row r="51" spans="1:21" x14ac:dyDescent="0.35">
      <c r="A51" s="51" t="s">
        <v>193</v>
      </c>
      <c r="B51" s="124"/>
      <c r="C51" s="124"/>
      <c r="D51" s="124"/>
      <c r="E51" s="124"/>
      <c r="F51" s="121">
        <f t="shared" si="2"/>
        <v>0</v>
      </c>
      <c r="G51" s="124"/>
      <c r="H51" s="124"/>
      <c r="I51" s="124"/>
      <c r="J51" s="121">
        <f t="shared" si="3"/>
        <v>0</v>
      </c>
      <c r="K51" s="124"/>
      <c r="L51" s="124"/>
      <c r="M51" s="124"/>
      <c r="N51" s="121">
        <f t="shared" si="4"/>
        <v>0</v>
      </c>
      <c r="O51" s="124"/>
      <c r="P51" s="124"/>
      <c r="Q51" s="124"/>
      <c r="R51" s="121">
        <f t="shared" si="5"/>
        <v>0</v>
      </c>
      <c r="S51" s="131">
        <f t="shared" si="6"/>
        <v>0</v>
      </c>
      <c r="T51" s="133">
        <f t="shared" si="7"/>
        <v>0</v>
      </c>
      <c r="U51" s="133"/>
    </row>
    <row r="52" spans="1:21" x14ac:dyDescent="0.35">
      <c r="A52" s="17" t="s">
        <v>191</v>
      </c>
      <c r="B52" s="121"/>
      <c r="C52" s="121"/>
      <c r="D52" s="121"/>
      <c r="E52" s="121"/>
      <c r="F52" s="121">
        <f t="shared" si="2"/>
        <v>0</v>
      </c>
      <c r="G52" s="121"/>
      <c r="H52" s="121"/>
      <c r="I52" s="121"/>
      <c r="J52" s="121">
        <f t="shared" si="3"/>
        <v>0</v>
      </c>
      <c r="K52" s="121"/>
      <c r="L52" s="121"/>
      <c r="M52" s="121"/>
      <c r="N52" s="121">
        <f t="shared" si="4"/>
        <v>0</v>
      </c>
      <c r="O52" s="121"/>
      <c r="P52" s="121"/>
      <c r="Q52" s="121"/>
      <c r="R52" s="121">
        <f t="shared" si="5"/>
        <v>0</v>
      </c>
      <c r="S52" s="131">
        <f t="shared" si="6"/>
        <v>0</v>
      </c>
      <c r="T52" s="133">
        <f t="shared" si="7"/>
        <v>0</v>
      </c>
      <c r="U52" s="133"/>
    </row>
    <row r="53" spans="1:21" ht="84" x14ac:dyDescent="0.35">
      <c r="A53" s="17" t="s">
        <v>57</v>
      </c>
      <c r="B53" s="121">
        <f>B54</f>
        <v>0</v>
      </c>
      <c r="C53" s="121">
        <f t="shared" ref="C53:Q53" si="23">C54</f>
        <v>0</v>
      </c>
      <c r="D53" s="121">
        <f t="shared" si="23"/>
        <v>0</v>
      </c>
      <c r="E53" s="121">
        <f t="shared" si="23"/>
        <v>0</v>
      </c>
      <c r="F53" s="121">
        <f t="shared" si="2"/>
        <v>0</v>
      </c>
      <c r="G53" s="121">
        <f t="shared" si="23"/>
        <v>0</v>
      </c>
      <c r="H53" s="121">
        <f t="shared" si="23"/>
        <v>0</v>
      </c>
      <c r="I53" s="121">
        <f t="shared" si="23"/>
        <v>0</v>
      </c>
      <c r="J53" s="121">
        <f t="shared" si="3"/>
        <v>0</v>
      </c>
      <c r="K53" s="121">
        <f t="shared" si="23"/>
        <v>0</v>
      </c>
      <c r="L53" s="121">
        <f t="shared" si="23"/>
        <v>0</v>
      </c>
      <c r="M53" s="121">
        <f t="shared" si="23"/>
        <v>0</v>
      </c>
      <c r="N53" s="121">
        <f t="shared" si="4"/>
        <v>0</v>
      </c>
      <c r="O53" s="121">
        <f t="shared" si="23"/>
        <v>0</v>
      </c>
      <c r="P53" s="121">
        <f t="shared" si="23"/>
        <v>0</v>
      </c>
      <c r="Q53" s="121">
        <f t="shared" si="23"/>
        <v>0</v>
      </c>
      <c r="R53" s="121">
        <f t="shared" si="5"/>
        <v>0</v>
      </c>
      <c r="S53" s="131">
        <f t="shared" si="6"/>
        <v>0</v>
      </c>
      <c r="T53" s="133">
        <f t="shared" si="7"/>
        <v>0</v>
      </c>
      <c r="U53" s="133"/>
    </row>
    <row r="54" spans="1:21" x14ac:dyDescent="0.35">
      <c r="A54" s="130" t="s">
        <v>17</v>
      </c>
      <c r="B54" s="121">
        <f>B56+B61</f>
        <v>0</v>
      </c>
      <c r="C54" s="121">
        <f>C56+C61</f>
        <v>0</v>
      </c>
      <c r="D54" s="121">
        <f t="shared" ref="C54:Q54" si="24">D56+D61</f>
        <v>0</v>
      </c>
      <c r="E54" s="121">
        <f t="shared" si="24"/>
        <v>0</v>
      </c>
      <c r="F54" s="121">
        <f t="shared" si="2"/>
        <v>0</v>
      </c>
      <c r="G54" s="121">
        <f t="shared" si="24"/>
        <v>0</v>
      </c>
      <c r="H54" s="121">
        <f t="shared" si="24"/>
        <v>0</v>
      </c>
      <c r="I54" s="121">
        <f t="shared" si="24"/>
        <v>0</v>
      </c>
      <c r="J54" s="121">
        <f t="shared" si="3"/>
        <v>0</v>
      </c>
      <c r="K54" s="121">
        <f t="shared" si="24"/>
        <v>0</v>
      </c>
      <c r="L54" s="121">
        <f t="shared" si="24"/>
        <v>0</v>
      </c>
      <c r="M54" s="121">
        <f t="shared" si="24"/>
        <v>0</v>
      </c>
      <c r="N54" s="121">
        <f t="shared" si="4"/>
        <v>0</v>
      </c>
      <c r="O54" s="121">
        <f t="shared" si="24"/>
        <v>0</v>
      </c>
      <c r="P54" s="121">
        <f t="shared" si="24"/>
        <v>0</v>
      </c>
      <c r="Q54" s="121">
        <f t="shared" si="24"/>
        <v>0</v>
      </c>
      <c r="R54" s="121">
        <f t="shared" si="5"/>
        <v>0</v>
      </c>
      <c r="S54" s="131">
        <f t="shared" si="6"/>
        <v>0</v>
      </c>
      <c r="T54" s="133">
        <f t="shared" si="7"/>
        <v>0</v>
      </c>
      <c r="U54" s="133"/>
    </row>
    <row r="55" spans="1:21" x14ac:dyDescent="0.35">
      <c r="A55" s="17" t="s">
        <v>190</v>
      </c>
      <c r="B55" s="123"/>
      <c r="C55" s="123"/>
      <c r="D55" s="123"/>
      <c r="E55" s="123"/>
      <c r="F55" s="121">
        <f t="shared" si="2"/>
        <v>0</v>
      </c>
      <c r="G55" s="123"/>
      <c r="H55" s="123"/>
      <c r="I55" s="123"/>
      <c r="J55" s="121">
        <f t="shared" si="3"/>
        <v>0</v>
      </c>
      <c r="K55" s="123"/>
      <c r="L55" s="123"/>
      <c r="M55" s="123"/>
      <c r="N55" s="121">
        <f t="shared" si="4"/>
        <v>0</v>
      </c>
      <c r="O55" s="123"/>
      <c r="P55" s="123"/>
      <c r="Q55" s="123"/>
      <c r="R55" s="121">
        <f t="shared" si="5"/>
        <v>0</v>
      </c>
      <c r="S55" s="131">
        <f t="shared" si="6"/>
        <v>0</v>
      </c>
      <c r="T55" s="133">
        <f t="shared" si="7"/>
        <v>0</v>
      </c>
      <c r="U55" s="133"/>
    </row>
    <row r="56" spans="1:21" x14ac:dyDescent="0.35">
      <c r="A56" s="17" t="s">
        <v>189</v>
      </c>
      <c r="B56" s="123">
        <f>B57</f>
        <v>0</v>
      </c>
      <c r="C56" s="123">
        <f>C57</f>
        <v>0</v>
      </c>
      <c r="D56" s="123">
        <f t="shared" ref="C56:Q56" si="25">D57</f>
        <v>0</v>
      </c>
      <c r="E56" s="123">
        <f t="shared" si="25"/>
        <v>0</v>
      </c>
      <c r="F56" s="121">
        <f t="shared" si="2"/>
        <v>0</v>
      </c>
      <c r="G56" s="123">
        <f t="shared" si="25"/>
        <v>0</v>
      </c>
      <c r="H56" s="123">
        <f t="shared" si="25"/>
        <v>0</v>
      </c>
      <c r="I56" s="123">
        <f t="shared" si="25"/>
        <v>0</v>
      </c>
      <c r="J56" s="121">
        <f t="shared" si="3"/>
        <v>0</v>
      </c>
      <c r="K56" s="123">
        <f t="shared" si="25"/>
        <v>0</v>
      </c>
      <c r="L56" s="123">
        <f t="shared" si="25"/>
        <v>0</v>
      </c>
      <c r="M56" s="123">
        <f t="shared" si="25"/>
        <v>0</v>
      </c>
      <c r="N56" s="121">
        <f t="shared" si="4"/>
        <v>0</v>
      </c>
      <c r="O56" s="123">
        <f t="shared" si="25"/>
        <v>0</v>
      </c>
      <c r="P56" s="123">
        <f t="shared" si="25"/>
        <v>0</v>
      </c>
      <c r="Q56" s="123">
        <f t="shared" si="25"/>
        <v>0</v>
      </c>
      <c r="R56" s="121">
        <f t="shared" si="5"/>
        <v>0</v>
      </c>
      <c r="S56" s="131">
        <f t="shared" si="6"/>
        <v>0</v>
      </c>
      <c r="T56" s="133">
        <f t="shared" si="7"/>
        <v>0</v>
      </c>
      <c r="U56" s="133"/>
    </row>
    <row r="57" spans="1:21" x14ac:dyDescent="0.35">
      <c r="A57" s="88" t="s">
        <v>147</v>
      </c>
      <c r="B57" s="123">
        <f>SUM(B58:B60)</f>
        <v>0</v>
      </c>
      <c r="C57" s="123">
        <f t="shared" ref="C57:Q57" si="26">SUM(C58:C60)</f>
        <v>0</v>
      </c>
      <c r="D57" s="123">
        <f t="shared" si="26"/>
        <v>0</v>
      </c>
      <c r="E57" s="123">
        <f t="shared" si="26"/>
        <v>0</v>
      </c>
      <c r="F57" s="121">
        <f t="shared" si="2"/>
        <v>0</v>
      </c>
      <c r="G57" s="123">
        <f t="shared" si="26"/>
        <v>0</v>
      </c>
      <c r="H57" s="123">
        <f t="shared" si="26"/>
        <v>0</v>
      </c>
      <c r="I57" s="123">
        <f t="shared" si="26"/>
        <v>0</v>
      </c>
      <c r="J57" s="121">
        <f t="shared" si="3"/>
        <v>0</v>
      </c>
      <c r="K57" s="123">
        <f t="shared" si="26"/>
        <v>0</v>
      </c>
      <c r="L57" s="123">
        <f t="shared" si="26"/>
        <v>0</v>
      </c>
      <c r="M57" s="123">
        <f t="shared" si="26"/>
        <v>0</v>
      </c>
      <c r="N57" s="121">
        <f t="shared" si="4"/>
        <v>0</v>
      </c>
      <c r="O57" s="123">
        <f t="shared" si="26"/>
        <v>0</v>
      </c>
      <c r="P57" s="123">
        <f t="shared" si="26"/>
        <v>0</v>
      </c>
      <c r="Q57" s="123">
        <f t="shared" si="26"/>
        <v>0</v>
      </c>
      <c r="R57" s="121">
        <f t="shared" si="5"/>
        <v>0</v>
      </c>
      <c r="S57" s="131">
        <f t="shared" si="6"/>
        <v>0</v>
      </c>
      <c r="T57" s="133">
        <f t="shared" si="7"/>
        <v>0</v>
      </c>
      <c r="U57" s="133"/>
    </row>
    <row r="58" spans="1:21" ht="42" x14ac:dyDescent="0.35">
      <c r="A58" s="51" t="s">
        <v>148</v>
      </c>
      <c r="B58" s="123"/>
      <c r="C58" s="123"/>
      <c r="D58" s="123"/>
      <c r="E58" s="123"/>
      <c r="F58" s="121">
        <f t="shared" si="2"/>
        <v>0</v>
      </c>
      <c r="G58" s="123"/>
      <c r="H58" s="123"/>
      <c r="I58" s="123"/>
      <c r="J58" s="121">
        <f t="shared" si="3"/>
        <v>0</v>
      </c>
      <c r="K58" s="123"/>
      <c r="L58" s="123"/>
      <c r="M58" s="123"/>
      <c r="N58" s="121">
        <f t="shared" si="4"/>
        <v>0</v>
      </c>
      <c r="O58" s="123"/>
      <c r="P58" s="123"/>
      <c r="Q58" s="123"/>
      <c r="R58" s="121">
        <f t="shared" si="5"/>
        <v>0</v>
      </c>
      <c r="S58" s="131">
        <f t="shared" si="6"/>
        <v>0</v>
      </c>
      <c r="T58" s="133">
        <f t="shared" si="7"/>
        <v>0</v>
      </c>
      <c r="U58" s="133"/>
    </row>
    <row r="59" spans="1:21" x14ac:dyDescent="0.35">
      <c r="A59" s="51" t="s">
        <v>194</v>
      </c>
      <c r="B59" s="123"/>
      <c r="C59" s="123"/>
      <c r="D59" s="123"/>
      <c r="E59" s="123"/>
      <c r="F59" s="121">
        <f t="shared" si="2"/>
        <v>0</v>
      </c>
      <c r="G59" s="123"/>
      <c r="H59" s="123"/>
      <c r="I59" s="123"/>
      <c r="J59" s="121">
        <f t="shared" si="3"/>
        <v>0</v>
      </c>
      <c r="K59" s="123"/>
      <c r="L59" s="123"/>
      <c r="M59" s="123"/>
      <c r="N59" s="121">
        <f t="shared" si="4"/>
        <v>0</v>
      </c>
      <c r="O59" s="123"/>
      <c r="P59" s="123"/>
      <c r="Q59" s="123"/>
      <c r="R59" s="121">
        <f t="shared" si="5"/>
        <v>0</v>
      </c>
      <c r="S59" s="131">
        <f t="shared" si="6"/>
        <v>0</v>
      </c>
      <c r="T59" s="133">
        <f t="shared" si="7"/>
        <v>0</v>
      </c>
      <c r="U59" s="133"/>
    </row>
    <row r="60" spans="1:21" x14ac:dyDescent="0.35">
      <c r="A60" s="51" t="s">
        <v>195</v>
      </c>
      <c r="B60" s="123"/>
      <c r="C60" s="123"/>
      <c r="D60" s="123"/>
      <c r="E60" s="123"/>
      <c r="F60" s="121">
        <f t="shared" si="2"/>
        <v>0</v>
      </c>
      <c r="G60" s="123"/>
      <c r="H60" s="123"/>
      <c r="I60" s="123"/>
      <c r="J60" s="121">
        <f t="shared" si="3"/>
        <v>0</v>
      </c>
      <c r="K60" s="123"/>
      <c r="L60" s="123"/>
      <c r="M60" s="123"/>
      <c r="N60" s="121">
        <f t="shared" si="4"/>
        <v>0</v>
      </c>
      <c r="O60" s="123"/>
      <c r="P60" s="123"/>
      <c r="Q60" s="123"/>
      <c r="R60" s="121">
        <f t="shared" si="5"/>
        <v>0</v>
      </c>
      <c r="S60" s="131">
        <f t="shared" si="6"/>
        <v>0</v>
      </c>
      <c r="T60" s="133">
        <f t="shared" si="7"/>
        <v>0</v>
      </c>
      <c r="U60" s="133"/>
    </row>
    <row r="61" spans="1:21" x14ac:dyDescent="0.35">
      <c r="A61" s="17" t="s">
        <v>191</v>
      </c>
      <c r="B61" s="121"/>
      <c r="C61" s="121"/>
      <c r="D61" s="121"/>
      <c r="E61" s="121"/>
      <c r="F61" s="121">
        <f t="shared" si="2"/>
        <v>0</v>
      </c>
      <c r="G61" s="121"/>
      <c r="H61" s="121"/>
      <c r="I61" s="121"/>
      <c r="J61" s="121">
        <f t="shared" si="3"/>
        <v>0</v>
      </c>
      <c r="K61" s="121"/>
      <c r="L61" s="121"/>
      <c r="M61" s="121"/>
      <c r="N61" s="121">
        <f t="shared" si="4"/>
        <v>0</v>
      </c>
      <c r="O61" s="121"/>
      <c r="P61" s="121"/>
      <c r="Q61" s="121"/>
      <c r="R61" s="121">
        <f t="shared" si="5"/>
        <v>0</v>
      </c>
      <c r="S61" s="131">
        <f t="shared" si="6"/>
        <v>0</v>
      </c>
      <c r="T61" s="133">
        <f t="shared" si="7"/>
        <v>0</v>
      </c>
      <c r="U61" s="133"/>
    </row>
    <row r="62" spans="1:21" x14ac:dyDescent="0.35">
      <c r="A62" s="8" t="s">
        <v>18</v>
      </c>
      <c r="B62" s="123">
        <f>B63</f>
        <v>0</v>
      </c>
      <c r="C62" s="123">
        <f t="shared" ref="C62:Q63" si="27">C63</f>
        <v>0</v>
      </c>
      <c r="D62" s="123">
        <f t="shared" si="27"/>
        <v>0</v>
      </c>
      <c r="E62" s="123">
        <f t="shared" si="27"/>
        <v>0</v>
      </c>
      <c r="F62" s="121">
        <f t="shared" si="2"/>
        <v>0</v>
      </c>
      <c r="G62" s="123">
        <f t="shared" si="27"/>
        <v>0</v>
      </c>
      <c r="H62" s="123">
        <f t="shared" si="27"/>
        <v>0</v>
      </c>
      <c r="I62" s="123">
        <f t="shared" si="27"/>
        <v>0</v>
      </c>
      <c r="J62" s="121">
        <f t="shared" si="3"/>
        <v>0</v>
      </c>
      <c r="K62" s="123">
        <f t="shared" si="27"/>
        <v>0</v>
      </c>
      <c r="L62" s="123">
        <f t="shared" si="27"/>
        <v>0</v>
      </c>
      <c r="M62" s="123">
        <f t="shared" si="27"/>
        <v>0</v>
      </c>
      <c r="N62" s="121">
        <f t="shared" si="4"/>
        <v>0</v>
      </c>
      <c r="O62" s="123">
        <f t="shared" si="27"/>
        <v>0</v>
      </c>
      <c r="P62" s="123">
        <f t="shared" si="27"/>
        <v>0</v>
      </c>
      <c r="Q62" s="123">
        <f t="shared" si="27"/>
        <v>0</v>
      </c>
      <c r="R62" s="121">
        <f t="shared" si="5"/>
        <v>0</v>
      </c>
      <c r="S62" s="131">
        <f t="shared" si="6"/>
        <v>0</v>
      </c>
      <c r="T62" s="133">
        <f t="shared" si="7"/>
        <v>0</v>
      </c>
      <c r="U62" s="133"/>
    </row>
    <row r="63" spans="1:21" ht="105" x14ac:dyDescent="0.35">
      <c r="A63" s="17" t="s">
        <v>65</v>
      </c>
      <c r="B63" s="123">
        <f>B64</f>
        <v>0</v>
      </c>
      <c r="C63" s="123">
        <f t="shared" si="27"/>
        <v>0</v>
      </c>
      <c r="D63" s="123">
        <f t="shared" si="27"/>
        <v>0</v>
      </c>
      <c r="E63" s="123">
        <f>E64</f>
        <v>0</v>
      </c>
      <c r="F63" s="121">
        <f t="shared" si="2"/>
        <v>0</v>
      </c>
      <c r="G63" s="123">
        <f t="shared" si="27"/>
        <v>0</v>
      </c>
      <c r="H63" s="123">
        <f t="shared" si="27"/>
        <v>0</v>
      </c>
      <c r="I63" s="123">
        <f t="shared" si="27"/>
        <v>0</v>
      </c>
      <c r="J63" s="121">
        <f t="shared" si="3"/>
        <v>0</v>
      </c>
      <c r="K63" s="123">
        <f t="shared" si="27"/>
        <v>0</v>
      </c>
      <c r="L63" s="123">
        <f t="shared" si="27"/>
        <v>0</v>
      </c>
      <c r="M63" s="123">
        <f t="shared" si="27"/>
        <v>0</v>
      </c>
      <c r="N63" s="121">
        <f t="shared" si="4"/>
        <v>0</v>
      </c>
      <c r="O63" s="123">
        <f t="shared" si="27"/>
        <v>0</v>
      </c>
      <c r="P63" s="123">
        <f t="shared" si="27"/>
        <v>0</v>
      </c>
      <c r="Q63" s="123">
        <f t="shared" si="27"/>
        <v>0</v>
      </c>
      <c r="R63" s="121">
        <f t="shared" si="5"/>
        <v>0</v>
      </c>
      <c r="S63" s="131">
        <f t="shared" si="6"/>
        <v>0</v>
      </c>
      <c r="T63" s="133">
        <f t="shared" si="7"/>
        <v>0</v>
      </c>
      <c r="U63" s="133"/>
    </row>
    <row r="64" spans="1:21" ht="42" x14ac:dyDescent="0.35">
      <c r="A64" s="126" t="s">
        <v>179</v>
      </c>
      <c r="B64" s="123">
        <f>B66+B68</f>
        <v>0</v>
      </c>
      <c r="C64" s="123">
        <f t="shared" ref="C64:Q64" si="28">C66+C68</f>
        <v>0</v>
      </c>
      <c r="D64" s="123">
        <f t="shared" si="28"/>
        <v>0</v>
      </c>
      <c r="E64" s="123">
        <f>E66+E68</f>
        <v>0</v>
      </c>
      <c r="F64" s="121">
        <f t="shared" si="2"/>
        <v>0</v>
      </c>
      <c r="G64" s="123">
        <f t="shared" si="28"/>
        <v>0</v>
      </c>
      <c r="H64" s="123">
        <f t="shared" si="28"/>
        <v>0</v>
      </c>
      <c r="I64" s="123">
        <f t="shared" si="28"/>
        <v>0</v>
      </c>
      <c r="J64" s="121">
        <f t="shared" si="3"/>
        <v>0</v>
      </c>
      <c r="K64" s="123">
        <f t="shared" si="28"/>
        <v>0</v>
      </c>
      <c r="L64" s="123">
        <f t="shared" si="28"/>
        <v>0</v>
      </c>
      <c r="M64" s="123">
        <f t="shared" si="28"/>
        <v>0</v>
      </c>
      <c r="N64" s="121">
        <f t="shared" si="4"/>
        <v>0</v>
      </c>
      <c r="O64" s="123">
        <f t="shared" si="28"/>
        <v>0</v>
      </c>
      <c r="P64" s="123">
        <f t="shared" si="28"/>
        <v>0</v>
      </c>
      <c r="Q64" s="123">
        <f t="shared" si="28"/>
        <v>0</v>
      </c>
      <c r="R64" s="121">
        <f t="shared" si="5"/>
        <v>0</v>
      </c>
      <c r="S64" s="131">
        <f t="shared" si="6"/>
        <v>0</v>
      </c>
      <c r="T64" s="133">
        <f t="shared" si="7"/>
        <v>0</v>
      </c>
      <c r="U64" s="133"/>
    </row>
    <row r="65" spans="1:21" x14ac:dyDescent="0.35">
      <c r="A65" s="17" t="s">
        <v>190</v>
      </c>
      <c r="B65" s="123"/>
      <c r="C65" s="123"/>
      <c r="D65" s="123"/>
      <c r="E65" s="123"/>
      <c r="F65" s="121">
        <f t="shared" si="2"/>
        <v>0</v>
      </c>
      <c r="G65" s="123"/>
      <c r="H65" s="123"/>
      <c r="I65" s="123"/>
      <c r="J65" s="121">
        <f t="shared" si="3"/>
        <v>0</v>
      </c>
      <c r="K65" s="123"/>
      <c r="L65" s="123"/>
      <c r="M65" s="123"/>
      <c r="N65" s="121">
        <f t="shared" si="4"/>
        <v>0</v>
      </c>
      <c r="O65" s="123"/>
      <c r="P65" s="123"/>
      <c r="Q65" s="123"/>
      <c r="R65" s="121">
        <f t="shared" si="5"/>
        <v>0</v>
      </c>
      <c r="S65" s="131">
        <f t="shared" si="6"/>
        <v>0</v>
      </c>
      <c r="T65" s="133">
        <f t="shared" si="7"/>
        <v>0</v>
      </c>
      <c r="U65" s="133"/>
    </row>
    <row r="66" spans="1:21" x14ac:dyDescent="0.35">
      <c r="A66" s="17" t="s">
        <v>189</v>
      </c>
      <c r="B66" s="123">
        <f>B67</f>
        <v>0</v>
      </c>
      <c r="C66" s="123">
        <f t="shared" ref="C66:Q66" si="29">C67</f>
        <v>0</v>
      </c>
      <c r="D66" s="123">
        <f t="shared" si="29"/>
        <v>0</v>
      </c>
      <c r="E66" s="123">
        <f t="shared" si="29"/>
        <v>0</v>
      </c>
      <c r="F66" s="121">
        <f t="shared" si="2"/>
        <v>0</v>
      </c>
      <c r="G66" s="123">
        <f t="shared" si="29"/>
        <v>0</v>
      </c>
      <c r="H66" s="123">
        <f t="shared" si="29"/>
        <v>0</v>
      </c>
      <c r="I66" s="123">
        <f t="shared" si="29"/>
        <v>0</v>
      </c>
      <c r="J66" s="121">
        <f t="shared" si="3"/>
        <v>0</v>
      </c>
      <c r="K66" s="123">
        <f t="shared" si="29"/>
        <v>0</v>
      </c>
      <c r="L66" s="123">
        <f t="shared" si="29"/>
        <v>0</v>
      </c>
      <c r="M66" s="123">
        <f t="shared" si="29"/>
        <v>0</v>
      </c>
      <c r="N66" s="121">
        <f t="shared" si="4"/>
        <v>0</v>
      </c>
      <c r="O66" s="123">
        <f t="shared" si="29"/>
        <v>0</v>
      </c>
      <c r="P66" s="123">
        <f t="shared" si="29"/>
        <v>0</v>
      </c>
      <c r="Q66" s="123">
        <f t="shared" si="29"/>
        <v>0</v>
      </c>
      <c r="R66" s="121">
        <f t="shared" si="5"/>
        <v>0</v>
      </c>
      <c r="S66" s="131">
        <f t="shared" si="6"/>
        <v>0</v>
      </c>
      <c r="T66" s="133">
        <f t="shared" si="7"/>
        <v>0</v>
      </c>
      <c r="U66" s="133"/>
    </row>
    <row r="67" spans="1:21" ht="63" x14ac:dyDescent="0.35">
      <c r="A67" s="87" t="s">
        <v>196</v>
      </c>
      <c r="B67" s="123"/>
      <c r="C67" s="123"/>
      <c r="D67" s="123"/>
      <c r="E67" s="123"/>
      <c r="F67" s="121">
        <f t="shared" si="2"/>
        <v>0</v>
      </c>
      <c r="G67" s="123"/>
      <c r="H67" s="123"/>
      <c r="I67" s="123"/>
      <c r="J67" s="121">
        <f t="shared" si="3"/>
        <v>0</v>
      </c>
      <c r="K67" s="123"/>
      <c r="L67" s="123"/>
      <c r="M67" s="123"/>
      <c r="N67" s="121">
        <f t="shared" si="4"/>
        <v>0</v>
      </c>
      <c r="O67" s="123"/>
      <c r="P67" s="123"/>
      <c r="Q67" s="123"/>
      <c r="R67" s="121">
        <f t="shared" si="5"/>
        <v>0</v>
      </c>
      <c r="S67" s="131">
        <f t="shared" si="6"/>
        <v>0</v>
      </c>
      <c r="T67" s="133">
        <f t="shared" si="7"/>
        <v>0</v>
      </c>
      <c r="U67" s="133"/>
    </row>
    <row r="68" spans="1:21" x14ac:dyDescent="0.35">
      <c r="A68" s="7" t="s">
        <v>191</v>
      </c>
      <c r="B68" s="123"/>
      <c r="C68" s="123"/>
      <c r="D68" s="123"/>
      <c r="E68" s="123"/>
      <c r="F68" s="121">
        <f t="shared" si="2"/>
        <v>0</v>
      </c>
      <c r="G68" s="123"/>
      <c r="H68" s="123"/>
      <c r="I68" s="123"/>
      <c r="J68" s="121">
        <f t="shared" si="3"/>
        <v>0</v>
      </c>
      <c r="K68" s="123"/>
      <c r="L68" s="123"/>
      <c r="M68" s="123"/>
      <c r="N68" s="121">
        <f t="shared" si="4"/>
        <v>0</v>
      </c>
      <c r="O68" s="123"/>
      <c r="P68" s="123"/>
      <c r="Q68" s="123"/>
      <c r="R68" s="121">
        <f t="shared" si="5"/>
        <v>0</v>
      </c>
      <c r="S68" s="131">
        <f t="shared" si="6"/>
        <v>0</v>
      </c>
      <c r="T68" s="133">
        <f t="shared" si="7"/>
        <v>0</v>
      </c>
      <c r="U68" s="133"/>
    </row>
  </sheetData>
  <mergeCells count="8">
    <mergeCell ref="A1:R1"/>
    <mergeCell ref="A2:R2"/>
    <mergeCell ref="A3:R3"/>
    <mergeCell ref="B5:B6"/>
    <mergeCell ref="C5:F5"/>
    <mergeCell ref="G5:J5"/>
    <mergeCell ref="K5:N5"/>
    <mergeCell ref="O5:R5"/>
  </mergeCells>
  <pageMargins left="0.27559055118110237" right="0" top="0.55118110236220474" bottom="0.39370078740157483" header="0.31496062992125984" footer="0.31496062992125984"/>
  <pageSetup paperSize="9" scale="60" orientation="landscape" r:id="rId1"/>
  <headerFooter>
    <oddFooter>&amp;Rแบบจัดทำแผนการปฏิบัติงานและการใช้จ่ายงบประมาณ ปี 2562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09"/>
  <sheetViews>
    <sheetView view="pageBreakPreview" zoomScaleNormal="100" zoomScaleSheetLayoutView="100" workbookViewId="0">
      <selection activeCell="A3" sqref="A3:K3"/>
    </sheetView>
  </sheetViews>
  <sheetFormatPr defaultRowHeight="21" x14ac:dyDescent="0.35"/>
  <cols>
    <col min="1" max="1" width="28.625" style="29" customWidth="1"/>
    <col min="2" max="3" width="10.625" style="29" customWidth="1"/>
    <col min="4" max="11" width="9.625" style="29" customWidth="1"/>
    <col min="12" max="16384" width="9" style="29"/>
  </cols>
  <sheetData>
    <row r="2" spans="1:13" x14ac:dyDescent="0.35">
      <c r="A2" s="152" t="s">
        <v>205</v>
      </c>
      <c r="B2" s="152"/>
      <c r="C2" s="152"/>
      <c r="D2" s="152"/>
      <c r="E2" s="152"/>
      <c r="F2" s="152"/>
      <c r="G2" s="152"/>
      <c r="H2" s="152"/>
      <c r="I2" s="152"/>
      <c r="J2" s="152"/>
      <c r="K2" s="152"/>
      <c r="L2" s="28"/>
      <c r="M2" s="28"/>
    </row>
    <row r="3" spans="1:13" x14ac:dyDescent="0.35">
      <c r="A3" s="151" t="s">
        <v>0</v>
      </c>
      <c r="B3" s="151"/>
      <c r="C3" s="151"/>
      <c r="D3" s="151"/>
      <c r="E3" s="151"/>
      <c r="F3" s="151"/>
      <c r="G3" s="151"/>
      <c r="H3" s="151"/>
      <c r="I3" s="151"/>
      <c r="J3" s="151"/>
      <c r="K3" s="151"/>
      <c r="L3" s="30"/>
      <c r="M3" s="30"/>
    </row>
    <row r="4" spans="1:13" x14ac:dyDescent="0.35">
      <c r="A4" s="151" t="s">
        <v>150</v>
      </c>
      <c r="B4" s="151"/>
      <c r="C4" s="151"/>
      <c r="D4" s="151"/>
      <c r="E4" s="151"/>
      <c r="F4" s="151"/>
      <c r="G4" s="151"/>
      <c r="H4" s="151"/>
      <c r="I4" s="151"/>
      <c r="J4" s="151"/>
      <c r="K4" s="151"/>
      <c r="L4" s="30"/>
      <c r="M4" s="30"/>
    </row>
    <row r="5" spans="1:13" ht="22.5" x14ac:dyDescent="0.35">
      <c r="A5" s="27" t="s">
        <v>78</v>
      </c>
      <c r="B5" s="30"/>
      <c r="C5" s="30"/>
      <c r="D5" s="30"/>
      <c r="E5" s="30"/>
      <c r="F5" s="30"/>
      <c r="G5" s="30"/>
      <c r="H5" s="31"/>
      <c r="I5" s="27"/>
      <c r="J5" s="30"/>
      <c r="K5" s="30"/>
      <c r="L5" s="30"/>
      <c r="M5" s="30"/>
    </row>
    <row r="6" spans="1:13" ht="22.5" x14ac:dyDescent="0.35">
      <c r="A6" s="27" t="s">
        <v>3</v>
      </c>
      <c r="B6" s="30"/>
      <c r="C6" s="30"/>
      <c r="D6" s="30"/>
      <c r="E6" s="30"/>
      <c r="F6" s="30"/>
      <c r="G6" s="30"/>
      <c r="H6" s="31"/>
      <c r="I6" s="27"/>
      <c r="J6" s="30"/>
      <c r="K6" s="30"/>
      <c r="L6" s="30"/>
      <c r="M6" s="30"/>
    </row>
    <row r="7" spans="1:13" x14ac:dyDescent="0.35">
      <c r="A7" s="27" t="s">
        <v>31</v>
      </c>
      <c r="B7" s="30"/>
      <c r="C7" s="30"/>
      <c r="D7" s="30"/>
      <c r="E7" s="30"/>
      <c r="F7" s="30"/>
      <c r="G7" s="30"/>
      <c r="H7" s="30"/>
      <c r="I7" s="30"/>
      <c r="J7" s="30"/>
      <c r="K7" s="30"/>
      <c r="L7" s="30"/>
      <c r="M7" s="30"/>
    </row>
    <row r="8" spans="1:13" x14ac:dyDescent="0.35">
      <c r="G8" s="82"/>
      <c r="H8" s="27"/>
      <c r="J8" s="82"/>
      <c r="K8" s="27"/>
      <c r="M8" s="32"/>
    </row>
    <row r="9" spans="1:13" x14ac:dyDescent="0.35">
      <c r="A9" s="14" t="s">
        <v>73</v>
      </c>
      <c r="B9" s="150" t="s">
        <v>2</v>
      </c>
      <c r="C9" s="150"/>
      <c r="D9" s="150" t="s">
        <v>74</v>
      </c>
      <c r="E9" s="150"/>
      <c r="F9" s="150" t="s">
        <v>75</v>
      </c>
      <c r="G9" s="150"/>
      <c r="H9" s="150" t="s">
        <v>76</v>
      </c>
      <c r="I9" s="150"/>
      <c r="J9" s="150" t="s">
        <v>77</v>
      </c>
      <c r="K9" s="150"/>
    </row>
    <row r="10" spans="1:13" x14ac:dyDescent="0.35">
      <c r="A10" s="14" t="s">
        <v>1</v>
      </c>
      <c r="B10" s="83" t="s">
        <v>26</v>
      </c>
      <c r="C10" s="83" t="s">
        <v>27</v>
      </c>
      <c r="D10" s="83" t="s">
        <v>26</v>
      </c>
      <c r="E10" s="83" t="s">
        <v>27</v>
      </c>
      <c r="F10" s="83" t="s">
        <v>26</v>
      </c>
      <c r="G10" s="83" t="s">
        <v>27</v>
      </c>
      <c r="H10" s="83" t="s">
        <v>26</v>
      </c>
      <c r="I10" s="83" t="s">
        <v>27</v>
      </c>
      <c r="J10" s="83" t="s">
        <v>26</v>
      </c>
      <c r="K10" s="83" t="s">
        <v>27</v>
      </c>
    </row>
    <row r="11" spans="1:13" x14ac:dyDescent="0.35">
      <c r="A11" s="14" t="s">
        <v>2</v>
      </c>
      <c r="B11" s="89">
        <f>B13+B16</f>
        <v>0</v>
      </c>
      <c r="C11" s="89">
        <f t="shared" ref="C11:K11" si="0">C13+C16</f>
        <v>0</v>
      </c>
      <c r="D11" s="89">
        <f t="shared" si="0"/>
        <v>0</v>
      </c>
      <c r="E11" s="89">
        <f t="shared" si="0"/>
        <v>0</v>
      </c>
      <c r="F11" s="89">
        <f t="shared" si="0"/>
        <v>0</v>
      </c>
      <c r="G11" s="89">
        <f t="shared" si="0"/>
        <v>0</v>
      </c>
      <c r="H11" s="89">
        <f t="shared" si="0"/>
        <v>0</v>
      </c>
      <c r="I11" s="89">
        <f t="shared" si="0"/>
        <v>0</v>
      </c>
      <c r="J11" s="89">
        <f t="shared" si="0"/>
        <v>0</v>
      </c>
      <c r="K11" s="89">
        <f t="shared" si="0"/>
        <v>0</v>
      </c>
    </row>
    <row r="12" spans="1:13" x14ac:dyDescent="0.35">
      <c r="A12" s="2" t="s">
        <v>206</v>
      </c>
      <c r="B12" s="33"/>
      <c r="C12" s="33"/>
      <c r="D12" s="33"/>
      <c r="E12" s="33"/>
      <c r="F12" s="33"/>
      <c r="G12" s="33"/>
      <c r="H12" s="33"/>
      <c r="I12" s="33"/>
      <c r="J12" s="33"/>
      <c r="K12" s="33"/>
    </row>
    <row r="13" spans="1:13" x14ac:dyDescent="0.35">
      <c r="A13" s="2" t="s">
        <v>189</v>
      </c>
      <c r="B13" s="33">
        <f>B14+B15</f>
        <v>0</v>
      </c>
      <c r="C13" s="33">
        <f t="shared" ref="C13:K13" si="1">C14+C15</f>
        <v>0</v>
      </c>
      <c r="D13" s="33">
        <f t="shared" si="1"/>
        <v>0</v>
      </c>
      <c r="E13" s="33">
        <f t="shared" si="1"/>
        <v>0</v>
      </c>
      <c r="F13" s="33">
        <f t="shared" si="1"/>
        <v>0</v>
      </c>
      <c r="G13" s="33">
        <f t="shared" si="1"/>
        <v>0</v>
      </c>
      <c r="H13" s="33">
        <f t="shared" si="1"/>
        <v>0</v>
      </c>
      <c r="I13" s="33">
        <f t="shared" si="1"/>
        <v>0</v>
      </c>
      <c r="J13" s="33">
        <f t="shared" si="1"/>
        <v>0</v>
      </c>
      <c r="K13" s="33">
        <f t="shared" si="1"/>
        <v>0</v>
      </c>
    </row>
    <row r="14" spans="1:13" x14ac:dyDescent="0.35">
      <c r="A14" s="35" t="s">
        <v>79</v>
      </c>
      <c r="B14" s="34">
        <f>D14+F14+H14+J14</f>
        <v>0</v>
      </c>
      <c r="C14" s="34"/>
      <c r="D14" s="34"/>
      <c r="E14" s="34"/>
      <c r="F14" s="34"/>
      <c r="G14" s="34"/>
      <c r="H14" s="34"/>
      <c r="I14" s="34"/>
      <c r="J14" s="34"/>
      <c r="K14" s="34"/>
    </row>
    <row r="15" spans="1:13" x14ac:dyDescent="0.35">
      <c r="A15" s="35" t="s">
        <v>80</v>
      </c>
      <c r="B15" s="34">
        <f>D15+F15+H15+J15</f>
        <v>0</v>
      </c>
      <c r="C15" s="34"/>
      <c r="D15" s="34"/>
      <c r="E15" s="34"/>
      <c r="F15" s="34"/>
      <c r="G15" s="34"/>
      <c r="H15" s="34"/>
      <c r="I15" s="34"/>
      <c r="J15" s="34"/>
      <c r="K15" s="34"/>
    </row>
    <row r="16" spans="1:13" x14ac:dyDescent="0.35">
      <c r="A16" s="138" t="s">
        <v>191</v>
      </c>
      <c r="B16" s="90"/>
      <c r="C16" s="90"/>
      <c r="D16" s="90"/>
      <c r="E16" s="90"/>
      <c r="F16" s="90"/>
      <c r="G16" s="90"/>
      <c r="H16" s="90"/>
      <c r="I16" s="90"/>
      <c r="J16" s="90"/>
      <c r="K16" s="90"/>
    </row>
    <row r="18" spans="1:11" x14ac:dyDescent="0.35">
      <c r="H18" s="148" t="s">
        <v>92</v>
      </c>
      <c r="I18" s="148"/>
      <c r="J18" s="148"/>
      <c r="K18" s="148"/>
    </row>
    <row r="20" spans="1:11" x14ac:dyDescent="0.35">
      <c r="H20" s="148" t="s">
        <v>93</v>
      </c>
      <c r="I20" s="148"/>
      <c r="J20" s="148"/>
      <c r="K20" s="148"/>
    </row>
    <row r="21" spans="1:11" x14ac:dyDescent="0.35">
      <c r="H21" s="148" t="s">
        <v>94</v>
      </c>
      <c r="I21" s="148"/>
      <c r="J21" s="148"/>
      <c r="K21" s="148"/>
    </row>
    <row r="22" spans="1:11" x14ac:dyDescent="0.35">
      <c r="H22" s="106"/>
      <c r="I22" s="106"/>
      <c r="J22" s="106"/>
      <c r="K22" s="106"/>
    </row>
    <row r="23" spans="1:11" x14ac:dyDescent="0.35">
      <c r="H23" s="81"/>
      <c r="I23" s="81"/>
      <c r="J23" s="81"/>
      <c r="K23" s="81"/>
    </row>
    <row r="24" spans="1:11" x14ac:dyDescent="0.35">
      <c r="A24" s="152" t="s">
        <v>205</v>
      </c>
      <c r="B24" s="152"/>
      <c r="C24" s="152"/>
      <c r="D24" s="152"/>
      <c r="E24" s="152"/>
      <c r="F24" s="152"/>
      <c r="G24" s="152"/>
      <c r="H24" s="152"/>
      <c r="I24" s="152"/>
      <c r="J24" s="152"/>
      <c r="K24" s="152"/>
    </row>
    <row r="25" spans="1:11" x14ac:dyDescent="0.35">
      <c r="A25" s="151" t="s">
        <v>0</v>
      </c>
      <c r="B25" s="151"/>
      <c r="C25" s="151"/>
      <c r="D25" s="151"/>
      <c r="E25" s="151"/>
      <c r="F25" s="151"/>
      <c r="G25" s="151"/>
      <c r="H25" s="151"/>
      <c r="I25" s="151"/>
      <c r="J25" s="151"/>
      <c r="K25" s="151"/>
    </row>
    <row r="26" spans="1:11" x14ac:dyDescent="0.35">
      <c r="A26" s="151" t="s">
        <v>150</v>
      </c>
      <c r="B26" s="151"/>
      <c r="C26" s="151"/>
      <c r="D26" s="151"/>
      <c r="E26" s="151"/>
      <c r="F26" s="151"/>
      <c r="G26" s="151"/>
      <c r="H26" s="151"/>
      <c r="I26" s="151"/>
      <c r="J26" s="151"/>
      <c r="K26" s="151"/>
    </row>
    <row r="27" spans="1:11" ht="22.5" x14ac:dyDescent="0.35">
      <c r="A27" s="27" t="s">
        <v>20</v>
      </c>
      <c r="B27" s="30"/>
      <c r="C27" s="30"/>
      <c r="D27" s="30"/>
      <c r="E27" s="30"/>
      <c r="F27" s="30"/>
      <c r="G27" s="30"/>
      <c r="H27" s="31"/>
      <c r="I27" s="27"/>
      <c r="J27" s="30"/>
      <c r="K27" s="30"/>
    </row>
    <row r="28" spans="1:11" ht="22.5" x14ac:dyDescent="0.35">
      <c r="A28" s="27" t="s">
        <v>10</v>
      </c>
      <c r="B28" s="30"/>
      <c r="C28" s="30"/>
      <c r="D28" s="30"/>
      <c r="E28" s="30"/>
      <c r="F28" s="30"/>
      <c r="G28" s="30"/>
      <c r="H28" s="31"/>
      <c r="I28" s="27"/>
      <c r="J28" s="30"/>
      <c r="K28" s="30"/>
    </row>
    <row r="29" spans="1:11" x14ac:dyDescent="0.35">
      <c r="A29" s="27" t="s">
        <v>33</v>
      </c>
      <c r="B29" s="30"/>
      <c r="C29" s="30"/>
      <c r="D29" s="30"/>
      <c r="E29" s="30"/>
      <c r="F29" s="30"/>
      <c r="G29" s="30"/>
      <c r="H29" s="30"/>
      <c r="I29" s="30"/>
      <c r="J29" s="30"/>
      <c r="K29" s="30"/>
    </row>
    <row r="30" spans="1:11" x14ac:dyDescent="0.35">
      <c r="G30" s="82"/>
      <c r="H30" s="27"/>
      <c r="J30" s="82"/>
      <c r="K30" s="27"/>
    </row>
    <row r="31" spans="1:11" x14ac:dyDescent="0.35">
      <c r="A31" s="14" t="s">
        <v>73</v>
      </c>
      <c r="B31" s="150" t="s">
        <v>2</v>
      </c>
      <c r="C31" s="150"/>
      <c r="D31" s="150" t="s">
        <v>74</v>
      </c>
      <c r="E31" s="150"/>
      <c r="F31" s="150" t="s">
        <v>75</v>
      </c>
      <c r="G31" s="150"/>
      <c r="H31" s="150" t="s">
        <v>76</v>
      </c>
      <c r="I31" s="150"/>
      <c r="J31" s="150" t="s">
        <v>77</v>
      </c>
      <c r="K31" s="150"/>
    </row>
    <row r="32" spans="1:11" x14ac:dyDescent="0.35">
      <c r="A32" s="14" t="s">
        <v>1</v>
      </c>
      <c r="B32" s="83" t="s">
        <v>26</v>
      </c>
      <c r="C32" s="83" t="s">
        <v>27</v>
      </c>
      <c r="D32" s="83" t="s">
        <v>26</v>
      </c>
      <c r="E32" s="83" t="s">
        <v>27</v>
      </c>
      <c r="F32" s="83" t="s">
        <v>26</v>
      </c>
      <c r="G32" s="83" t="s">
        <v>27</v>
      </c>
      <c r="H32" s="83" t="s">
        <v>26</v>
      </c>
      <c r="I32" s="83" t="s">
        <v>27</v>
      </c>
      <c r="J32" s="83" t="s">
        <v>26</v>
      </c>
      <c r="K32" s="83" t="s">
        <v>27</v>
      </c>
    </row>
    <row r="33" spans="1:11" x14ac:dyDescent="0.35">
      <c r="A33" s="14" t="s">
        <v>2</v>
      </c>
      <c r="B33" s="89">
        <f>B35+B39</f>
        <v>0</v>
      </c>
      <c r="C33" s="89">
        <f t="shared" ref="C33:K33" si="2">C35+C39</f>
        <v>0</v>
      </c>
      <c r="D33" s="89">
        <f t="shared" si="2"/>
        <v>0</v>
      </c>
      <c r="E33" s="89">
        <f t="shared" si="2"/>
        <v>0</v>
      </c>
      <c r="F33" s="89">
        <f t="shared" si="2"/>
        <v>0</v>
      </c>
      <c r="G33" s="89">
        <f t="shared" si="2"/>
        <v>0</v>
      </c>
      <c r="H33" s="89">
        <f t="shared" si="2"/>
        <v>0</v>
      </c>
      <c r="I33" s="89">
        <f t="shared" si="2"/>
        <v>0</v>
      </c>
      <c r="J33" s="89">
        <f t="shared" si="2"/>
        <v>0</v>
      </c>
      <c r="K33" s="89">
        <f t="shared" si="2"/>
        <v>0</v>
      </c>
    </row>
    <row r="34" spans="1:11" x14ac:dyDescent="0.35">
      <c r="A34" s="84" t="s">
        <v>201</v>
      </c>
      <c r="B34" s="33"/>
      <c r="C34" s="33"/>
      <c r="D34" s="33"/>
      <c r="E34" s="33"/>
      <c r="F34" s="33"/>
      <c r="G34" s="33"/>
      <c r="H34" s="33"/>
      <c r="I34" s="33"/>
      <c r="J34" s="33"/>
      <c r="K34" s="33"/>
    </row>
    <row r="35" spans="1:11" x14ac:dyDescent="0.35">
      <c r="A35" s="84" t="s">
        <v>189</v>
      </c>
      <c r="B35" s="33">
        <f>B36+B37+B38</f>
        <v>0</v>
      </c>
      <c r="C35" s="33">
        <f t="shared" ref="C35:K35" si="3">C36+C37+C38</f>
        <v>0</v>
      </c>
      <c r="D35" s="33">
        <f t="shared" si="3"/>
        <v>0</v>
      </c>
      <c r="E35" s="33">
        <f t="shared" si="3"/>
        <v>0</v>
      </c>
      <c r="F35" s="33">
        <f t="shared" si="3"/>
        <v>0</v>
      </c>
      <c r="G35" s="33">
        <f t="shared" si="3"/>
        <v>0</v>
      </c>
      <c r="H35" s="33">
        <f t="shared" si="3"/>
        <v>0</v>
      </c>
      <c r="I35" s="33">
        <f t="shared" si="3"/>
        <v>0</v>
      </c>
      <c r="J35" s="33">
        <f t="shared" si="3"/>
        <v>0</v>
      </c>
      <c r="K35" s="33">
        <f t="shared" si="3"/>
        <v>0</v>
      </c>
    </row>
    <row r="36" spans="1:11" x14ac:dyDescent="0.35">
      <c r="A36" s="35" t="s">
        <v>80</v>
      </c>
      <c r="B36" s="34">
        <f>D36+F36+H36+J36</f>
        <v>0</v>
      </c>
      <c r="C36" s="34"/>
      <c r="D36" s="34"/>
      <c r="E36" s="34"/>
      <c r="F36" s="34"/>
      <c r="G36" s="34"/>
      <c r="H36" s="34"/>
      <c r="I36" s="34"/>
      <c r="J36" s="34"/>
      <c r="K36" s="34"/>
    </row>
    <row r="37" spans="1:11" x14ac:dyDescent="0.35">
      <c r="A37" s="35" t="s">
        <v>81</v>
      </c>
      <c r="B37" s="34">
        <f>D37+F37+H37+J37</f>
        <v>0</v>
      </c>
      <c r="C37" s="34"/>
      <c r="D37" s="34"/>
      <c r="E37" s="34"/>
      <c r="F37" s="34"/>
      <c r="G37" s="34"/>
      <c r="H37" s="34"/>
      <c r="I37" s="34"/>
      <c r="J37" s="34"/>
      <c r="K37" s="34"/>
    </row>
    <row r="38" spans="1:11" ht="42" x14ac:dyDescent="0.35">
      <c r="A38" s="7" t="s">
        <v>82</v>
      </c>
      <c r="B38" s="34">
        <f>D38+F38+H38+J38</f>
        <v>0</v>
      </c>
      <c r="C38" s="34"/>
      <c r="D38" s="34"/>
      <c r="E38" s="34"/>
      <c r="F38" s="34"/>
      <c r="G38" s="34"/>
      <c r="H38" s="34"/>
      <c r="I38" s="34"/>
      <c r="J38" s="34"/>
      <c r="K38" s="34"/>
    </row>
    <row r="39" spans="1:11" x14ac:dyDescent="0.35">
      <c r="A39" s="138" t="s">
        <v>191</v>
      </c>
      <c r="B39" s="90"/>
      <c r="C39" s="90"/>
      <c r="D39" s="90"/>
      <c r="E39" s="90"/>
      <c r="F39" s="90"/>
      <c r="G39" s="90"/>
      <c r="H39" s="90"/>
      <c r="I39" s="90"/>
      <c r="J39" s="90"/>
      <c r="K39" s="90"/>
    </row>
    <row r="41" spans="1:11" x14ac:dyDescent="0.35">
      <c r="H41" s="148" t="s">
        <v>92</v>
      </c>
      <c r="I41" s="148"/>
      <c r="J41" s="148"/>
      <c r="K41" s="148"/>
    </row>
    <row r="43" spans="1:11" x14ac:dyDescent="0.35">
      <c r="H43" s="148" t="s">
        <v>93</v>
      </c>
      <c r="I43" s="148"/>
      <c r="J43" s="148"/>
      <c r="K43" s="148"/>
    </row>
    <row r="44" spans="1:11" x14ac:dyDescent="0.35">
      <c r="H44" s="148" t="s">
        <v>94</v>
      </c>
      <c r="I44" s="148"/>
      <c r="J44" s="148"/>
      <c r="K44" s="148"/>
    </row>
    <row r="45" spans="1:11" x14ac:dyDescent="0.35">
      <c r="H45" s="106"/>
      <c r="I45" s="106"/>
      <c r="J45" s="106"/>
      <c r="K45" s="106"/>
    </row>
    <row r="47" spans="1:11" x14ac:dyDescent="0.35">
      <c r="A47" s="152" t="s">
        <v>205</v>
      </c>
      <c r="B47" s="152"/>
      <c r="C47" s="152"/>
      <c r="D47" s="152"/>
      <c r="E47" s="152"/>
      <c r="F47" s="152"/>
      <c r="G47" s="152"/>
      <c r="H47" s="152"/>
      <c r="I47" s="152"/>
      <c r="J47" s="152"/>
      <c r="K47" s="152"/>
    </row>
    <row r="48" spans="1:11" x14ac:dyDescent="0.35">
      <c r="A48" s="151" t="s">
        <v>0</v>
      </c>
      <c r="B48" s="151"/>
      <c r="C48" s="151"/>
      <c r="D48" s="151"/>
      <c r="E48" s="151"/>
      <c r="F48" s="151"/>
      <c r="G48" s="151"/>
      <c r="H48" s="151"/>
      <c r="I48" s="151"/>
      <c r="J48" s="151"/>
      <c r="K48" s="151"/>
    </row>
    <row r="49" spans="1:11" x14ac:dyDescent="0.35">
      <c r="A49" s="151" t="s">
        <v>150</v>
      </c>
      <c r="B49" s="151"/>
      <c r="C49" s="151"/>
      <c r="D49" s="151"/>
      <c r="E49" s="151"/>
      <c r="F49" s="151"/>
      <c r="G49" s="151"/>
      <c r="H49" s="151"/>
      <c r="I49" s="151"/>
      <c r="J49" s="151"/>
      <c r="K49" s="151"/>
    </row>
    <row r="50" spans="1:11" ht="22.5" x14ac:dyDescent="0.35">
      <c r="A50" s="27" t="s">
        <v>20</v>
      </c>
      <c r="B50" s="30"/>
      <c r="C50" s="30"/>
      <c r="D50" s="30"/>
      <c r="E50" s="30"/>
      <c r="F50" s="30"/>
      <c r="G50" s="30"/>
      <c r="H50" s="31"/>
      <c r="I50" s="27"/>
      <c r="J50" s="30"/>
      <c r="K50" s="30"/>
    </row>
    <row r="51" spans="1:11" ht="22.5" x14ac:dyDescent="0.35">
      <c r="A51" s="27" t="s">
        <v>16</v>
      </c>
      <c r="B51" s="30"/>
      <c r="C51" s="30"/>
      <c r="D51" s="30"/>
      <c r="E51" s="30"/>
      <c r="F51" s="30"/>
      <c r="G51" s="30"/>
      <c r="H51" s="31"/>
      <c r="I51" s="27"/>
      <c r="J51" s="30"/>
      <c r="K51" s="30"/>
    </row>
    <row r="52" spans="1:11" x14ac:dyDescent="0.35">
      <c r="A52" s="27" t="s">
        <v>36</v>
      </c>
      <c r="B52" s="30"/>
      <c r="C52" s="30"/>
      <c r="D52" s="30"/>
      <c r="E52" s="30"/>
      <c r="F52" s="30"/>
      <c r="G52" s="30"/>
      <c r="H52" s="30"/>
      <c r="I52" s="30"/>
      <c r="J52" s="30"/>
      <c r="K52" s="30"/>
    </row>
    <row r="53" spans="1:11" x14ac:dyDescent="0.35">
      <c r="G53" s="82"/>
      <c r="H53" s="27"/>
      <c r="J53" s="82"/>
      <c r="K53" s="27"/>
    </row>
    <row r="54" spans="1:11" x14ac:dyDescent="0.35">
      <c r="A54" s="14" t="s">
        <v>73</v>
      </c>
      <c r="B54" s="150" t="s">
        <v>2</v>
      </c>
      <c r="C54" s="150"/>
      <c r="D54" s="150" t="s">
        <v>74</v>
      </c>
      <c r="E54" s="150"/>
      <c r="F54" s="150" t="s">
        <v>75</v>
      </c>
      <c r="G54" s="150"/>
      <c r="H54" s="150" t="s">
        <v>76</v>
      </c>
      <c r="I54" s="150"/>
      <c r="J54" s="150" t="s">
        <v>77</v>
      </c>
      <c r="K54" s="150"/>
    </row>
    <row r="55" spans="1:11" x14ac:dyDescent="0.35">
      <c r="A55" s="14" t="s">
        <v>1</v>
      </c>
      <c r="B55" s="83" t="s">
        <v>26</v>
      </c>
      <c r="C55" s="83" t="s">
        <v>27</v>
      </c>
      <c r="D55" s="83" t="s">
        <v>26</v>
      </c>
      <c r="E55" s="83" t="s">
        <v>27</v>
      </c>
      <c r="F55" s="83" t="s">
        <v>26</v>
      </c>
      <c r="G55" s="83" t="s">
        <v>27</v>
      </c>
      <c r="H55" s="83" t="s">
        <v>26</v>
      </c>
      <c r="I55" s="83" t="s">
        <v>27</v>
      </c>
      <c r="J55" s="83" t="s">
        <v>26</v>
      </c>
      <c r="K55" s="83" t="s">
        <v>27</v>
      </c>
    </row>
    <row r="56" spans="1:11" x14ac:dyDescent="0.35">
      <c r="A56" s="14" t="s">
        <v>2</v>
      </c>
      <c r="B56" s="89">
        <f>B58+B60</f>
        <v>0</v>
      </c>
      <c r="C56" s="89">
        <f t="shared" ref="C56:K56" si="4">C58+C60</f>
        <v>0</v>
      </c>
      <c r="D56" s="89">
        <f t="shared" si="4"/>
        <v>0</v>
      </c>
      <c r="E56" s="89">
        <f t="shared" si="4"/>
        <v>0</v>
      </c>
      <c r="F56" s="89">
        <f t="shared" si="4"/>
        <v>0</v>
      </c>
      <c r="G56" s="89">
        <f t="shared" si="4"/>
        <v>0</v>
      </c>
      <c r="H56" s="89">
        <f t="shared" si="4"/>
        <v>0</v>
      </c>
      <c r="I56" s="89">
        <f t="shared" si="4"/>
        <v>0</v>
      </c>
      <c r="J56" s="89">
        <f t="shared" si="4"/>
        <v>0</v>
      </c>
      <c r="K56" s="89">
        <f t="shared" si="4"/>
        <v>0</v>
      </c>
    </row>
    <row r="57" spans="1:11" x14ac:dyDescent="0.35">
      <c r="A57" s="84" t="s">
        <v>201</v>
      </c>
      <c r="B57" s="33"/>
      <c r="C57" s="33"/>
      <c r="D57" s="33"/>
      <c r="E57" s="33"/>
      <c r="F57" s="33"/>
      <c r="G57" s="33"/>
      <c r="H57" s="33"/>
      <c r="I57" s="33"/>
      <c r="J57" s="33"/>
      <c r="K57" s="33"/>
    </row>
    <row r="58" spans="1:11" x14ac:dyDescent="0.35">
      <c r="A58" s="84" t="s">
        <v>189</v>
      </c>
      <c r="B58" s="33">
        <f>B59</f>
        <v>0</v>
      </c>
      <c r="C58" s="33">
        <f t="shared" ref="C58:K58" si="5">C59</f>
        <v>0</v>
      </c>
      <c r="D58" s="33">
        <f t="shared" si="5"/>
        <v>0</v>
      </c>
      <c r="E58" s="33">
        <f t="shared" si="5"/>
        <v>0</v>
      </c>
      <c r="F58" s="33">
        <f t="shared" si="5"/>
        <v>0</v>
      </c>
      <c r="G58" s="33">
        <f t="shared" si="5"/>
        <v>0</v>
      </c>
      <c r="H58" s="33">
        <f t="shared" si="5"/>
        <v>0</v>
      </c>
      <c r="I58" s="33">
        <f t="shared" si="5"/>
        <v>0</v>
      </c>
      <c r="J58" s="33">
        <f t="shared" si="5"/>
        <v>0</v>
      </c>
      <c r="K58" s="33">
        <f t="shared" si="5"/>
        <v>0</v>
      </c>
    </row>
    <row r="59" spans="1:11" x14ac:dyDescent="0.35">
      <c r="A59" s="35" t="s">
        <v>22</v>
      </c>
      <c r="B59" s="34">
        <f>D59+F59+H59+J59</f>
        <v>0</v>
      </c>
      <c r="C59" s="34"/>
      <c r="D59" s="34"/>
      <c r="E59" s="34"/>
      <c r="F59" s="34"/>
      <c r="G59" s="34"/>
      <c r="H59" s="34"/>
      <c r="I59" s="34"/>
      <c r="J59" s="34"/>
      <c r="K59" s="34"/>
    </row>
    <row r="60" spans="1:11" x14ac:dyDescent="0.35">
      <c r="A60" s="138" t="s">
        <v>191</v>
      </c>
      <c r="B60" s="90"/>
      <c r="C60" s="90"/>
      <c r="D60" s="90"/>
      <c r="E60" s="90"/>
      <c r="F60" s="90"/>
      <c r="G60" s="90"/>
      <c r="H60" s="90"/>
      <c r="I60" s="90"/>
      <c r="J60" s="90"/>
      <c r="K60" s="90"/>
    </row>
    <row r="61" spans="1:11" x14ac:dyDescent="0.35">
      <c r="A61" s="91"/>
      <c r="B61" s="92"/>
      <c r="C61" s="92"/>
      <c r="D61" s="92"/>
      <c r="E61" s="92"/>
      <c r="F61" s="92"/>
      <c r="G61" s="92"/>
      <c r="H61" s="92"/>
      <c r="I61" s="92"/>
      <c r="J61" s="92"/>
      <c r="K61" s="92"/>
    </row>
    <row r="62" spans="1:11" x14ac:dyDescent="0.35">
      <c r="H62" s="148" t="s">
        <v>92</v>
      </c>
      <c r="I62" s="148"/>
      <c r="J62" s="148"/>
      <c r="K62" s="148"/>
    </row>
    <row r="64" spans="1:11" x14ac:dyDescent="0.35">
      <c r="H64" s="148" t="s">
        <v>93</v>
      </c>
      <c r="I64" s="148"/>
      <c r="J64" s="148"/>
      <c r="K64" s="148"/>
    </row>
    <row r="65" spans="1:11" x14ac:dyDescent="0.35">
      <c r="H65" s="148" t="s">
        <v>94</v>
      </c>
      <c r="I65" s="148"/>
      <c r="J65" s="148"/>
      <c r="K65" s="148"/>
    </row>
    <row r="66" spans="1:11" x14ac:dyDescent="0.35">
      <c r="H66" s="81"/>
      <c r="I66" s="81"/>
      <c r="J66" s="81"/>
      <c r="K66" s="81"/>
    </row>
    <row r="70" spans="1:11" x14ac:dyDescent="0.35">
      <c r="A70" s="152" t="s">
        <v>205</v>
      </c>
      <c r="B70" s="152"/>
      <c r="C70" s="152"/>
      <c r="D70" s="152"/>
      <c r="E70" s="152"/>
      <c r="F70" s="152"/>
      <c r="G70" s="152"/>
      <c r="H70" s="152"/>
      <c r="I70" s="152"/>
      <c r="J70" s="152"/>
      <c r="K70" s="152"/>
    </row>
    <row r="71" spans="1:11" x14ac:dyDescent="0.35">
      <c r="A71" s="151" t="s">
        <v>0</v>
      </c>
      <c r="B71" s="151"/>
      <c r="C71" s="151"/>
      <c r="D71" s="151"/>
      <c r="E71" s="151"/>
      <c r="F71" s="151"/>
      <c r="G71" s="151"/>
      <c r="H71" s="151"/>
      <c r="I71" s="151"/>
      <c r="J71" s="151"/>
      <c r="K71" s="151"/>
    </row>
    <row r="72" spans="1:11" x14ac:dyDescent="0.35">
      <c r="A72" s="151" t="s">
        <v>150</v>
      </c>
      <c r="B72" s="151"/>
      <c r="C72" s="151"/>
      <c r="D72" s="151"/>
      <c r="E72" s="151"/>
      <c r="F72" s="151"/>
      <c r="G72" s="151"/>
      <c r="H72" s="151"/>
      <c r="I72" s="151"/>
      <c r="J72" s="151"/>
      <c r="K72" s="151"/>
    </row>
    <row r="73" spans="1:11" ht="22.5" x14ac:dyDescent="0.35">
      <c r="A73" s="27" t="s">
        <v>20</v>
      </c>
      <c r="B73" s="30"/>
      <c r="C73" s="30"/>
      <c r="D73" s="30"/>
      <c r="E73" s="30"/>
      <c r="F73" s="30"/>
      <c r="G73" s="30"/>
      <c r="H73" s="31"/>
      <c r="I73" s="27"/>
      <c r="J73" s="30"/>
      <c r="K73" s="30"/>
    </row>
    <row r="74" spans="1:11" ht="22.5" x14ac:dyDescent="0.35">
      <c r="A74" s="36" t="s">
        <v>17</v>
      </c>
      <c r="B74" s="30"/>
      <c r="C74" s="30"/>
      <c r="D74" s="30"/>
      <c r="E74" s="30"/>
      <c r="F74" s="30"/>
      <c r="G74" s="30"/>
      <c r="H74" s="31"/>
      <c r="I74" s="27"/>
      <c r="J74" s="30"/>
      <c r="K74" s="30"/>
    </row>
    <row r="75" spans="1:11" x14ac:dyDescent="0.35">
      <c r="A75" s="37" t="s">
        <v>57</v>
      </c>
      <c r="B75" s="30"/>
      <c r="C75" s="30"/>
      <c r="D75" s="30"/>
      <c r="E75" s="30"/>
      <c r="F75" s="30"/>
      <c r="G75" s="30"/>
      <c r="H75" s="30"/>
      <c r="I75" s="30"/>
      <c r="J75" s="30"/>
      <c r="K75" s="30"/>
    </row>
    <row r="76" spans="1:11" x14ac:dyDescent="0.35">
      <c r="G76" s="82"/>
      <c r="H76" s="27"/>
      <c r="J76" s="82"/>
      <c r="K76" s="27"/>
    </row>
    <row r="77" spans="1:11" x14ac:dyDescent="0.35">
      <c r="A77" s="14" t="s">
        <v>73</v>
      </c>
      <c r="B77" s="150" t="s">
        <v>2</v>
      </c>
      <c r="C77" s="150"/>
      <c r="D77" s="150" t="s">
        <v>74</v>
      </c>
      <c r="E77" s="150"/>
      <c r="F77" s="150" t="s">
        <v>75</v>
      </c>
      <c r="G77" s="150"/>
      <c r="H77" s="150" t="s">
        <v>76</v>
      </c>
      <c r="I77" s="150"/>
      <c r="J77" s="150" t="s">
        <v>77</v>
      </c>
      <c r="K77" s="150"/>
    </row>
    <row r="78" spans="1:11" x14ac:dyDescent="0.35">
      <c r="A78" s="14" t="s">
        <v>1</v>
      </c>
      <c r="B78" s="83" t="s">
        <v>26</v>
      </c>
      <c r="C78" s="83" t="s">
        <v>27</v>
      </c>
      <c r="D78" s="83" t="s">
        <v>26</v>
      </c>
      <c r="E78" s="83" t="s">
        <v>27</v>
      </c>
      <c r="F78" s="83" t="s">
        <v>26</v>
      </c>
      <c r="G78" s="83" t="s">
        <v>27</v>
      </c>
      <c r="H78" s="83" t="s">
        <v>26</v>
      </c>
      <c r="I78" s="83" t="s">
        <v>27</v>
      </c>
      <c r="J78" s="83" t="s">
        <v>26</v>
      </c>
      <c r="K78" s="83" t="s">
        <v>27</v>
      </c>
    </row>
    <row r="79" spans="1:11" x14ac:dyDescent="0.35">
      <c r="A79" s="14" t="s">
        <v>2</v>
      </c>
      <c r="B79" s="89">
        <f>B81+B83</f>
        <v>0</v>
      </c>
      <c r="C79" s="89">
        <f t="shared" ref="C79:K79" si="6">C81+C83</f>
        <v>0</v>
      </c>
      <c r="D79" s="89">
        <f t="shared" si="6"/>
        <v>0</v>
      </c>
      <c r="E79" s="89">
        <f t="shared" si="6"/>
        <v>0</v>
      </c>
      <c r="F79" s="89">
        <f t="shared" si="6"/>
        <v>0</v>
      </c>
      <c r="G79" s="89">
        <f t="shared" si="6"/>
        <v>0</v>
      </c>
      <c r="H79" s="89">
        <f t="shared" si="6"/>
        <v>0</v>
      </c>
      <c r="I79" s="89">
        <f t="shared" si="6"/>
        <v>0</v>
      </c>
      <c r="J79" s="89">
        <f t="shared" si="6"/>
        <v>0</v>
      </c>
      <c r="K79" s="89">
        <f t="shared" si="6"/>
        <v>0</v>
      </c>
    </row>
    <row r="80" spans="1:11" x14ac:dyDescent="0.35">
      <c r="A80" s="84" t="s">
        <v>201</v>
      </c>
      <c r="B80" s="33"/>
      <c r="C80" s="33"/>
      <c r="D80" s="33"/>
      <c r="E80" s="33"/>
      <c r="F80" s="33"/>
      <c r="G80" s="33"/>
      <c r="H80" s="33"/>
      <c r="I80" s="33"/>
      <c r="J80" s="33"/>
      <c r="K80" s="33"/>
    </row>
    <row r="81" spans="1:11" x14ac:dyDescent="0.35">
      <c r="A81" s="84" t="s">
        <v>189</v>
      </c>
      <c r="B81" s="33">
        <f>B82</f>
        <v>0</v>
      </c>
      <c r="C81" s="33">
        <f t="shared" ref="C81:K81" si="7">C82</f>
        <v>0</v>
      </c>
      <c r="D81" s="33">
        <f t="shared" si="7"/>
        <v>0</v>
      </c>
      <c r="E81" s="33">
        <f t="shared" si="7"/>
        <v>0</v>
      </c>
      <c r="F81" s="33">
        <f t="shared" si="7"/>
        <v>0</v>
      </c>
      <c r="G81" s="33">
        <f t="shared" si="7"/>
        <v>0</v>
      </c>
      <c r="H81" s="33">
        <f t="shared" si="7"/>
        <v>0</v>
      </c>
      <c r="I81" s="33">
        <f t="shared" si="7"/>
        <v>0</v>
      </c>
      <c r="J81" s="33">
        <f t="shared" si="7"/>
        <v>0</v>
      </c>
      <c r="K81" s="33">
        <f t="shared" si="7"/>
        <v>0</v>
      </c>
    </row>
    <row r="82" spans="1:11" ht="42" x14ac:dyDescent="0.35">
      <c r="A82" s="7" t="s">
        <v>23</v>
      </c>
      <c r="B82" s="34">
        <f>D82+F82+H82+J82</f>
        <v>0</v>
      </c>
      <c r="C82" s="34"/>
      <c r="D82" s="34"/>
      <c r="E82" s="34"/>
      <c r="F82" s="34"/>
      <c r="G82" s="34"/>
      <c r="H82" s="34"/>
      <c r="I82" s="34"/>
      <c r="J82" s="34"/>
      <c r="K82" s="34"/>
    </row>
    <row r="83" spans="1:11" x14ac:dyDescent="0.35">
      <c r="A83" s="138" t="s">
        <v>191</v>
      </c>
      <c r="B83" s="90"/>
      <c r="C83" s="90"/>
      <c r="D83" s="90"/>
      <c r="E83" s="90"/>
      <c r="F83" s="90"/>
      <c r="G83" s="90"/>
      <c r="H83" s="90"/>
      <c r="I83" s="90"/>
      <c r="J83" s="90"/>
      <c r="K83" s="90"/>
    </row>
    <row r="85" spans="1:11" x14ac:dyDescent="0.35">
      <c r="H85" s="148" t="s">
        <v>92</v>
      </c>
      <c r="I85" s="148"/>
      <c r="J85" s="148"/>
      <c r="K85" s="148"/>
    </row>
    <row r="87" spans="1:11" x14ac:dyDescent="0.35">
      <c r="H87" s="148" t="s">
        <v>93</v>
      </c>
      <c r="I87" s="148"/>
      <c r="J87" s="148"/>
      <c r="K87" s="148"/>
    </row>
    <row r="88" spans="1:11" x14ac:dyDescent="0.35">
      <c r="H88" s="148" t="s">
        <v>94</v>
      </c>
      <c r="I88" s="148"/>
      <c r="J88" s="148"/>
      <c r="K88" s="148"/>
    </row>
    <row r="92" spans="1:11" ht="21" customHeight="1" x14ac:dyDescent="0.35">
      <c r="A92" s="152" t="s">
        <v>205</v>
      </c>
      <c r="B92" s="152"/>
      <c r="C92" s="152"/>
      <c r="D92" s="152"/>
      <c r="E92" s="152"/>
      <c r="F92" s="152"/>
      <c r="G92" s="152"/>
      <c r="H92" s="152"/>
      <c r="I92" s="152"/>
      <c r="J92" s="152"/>
      <c r="K92" s="152"/>
    </row>
    <row r="93" spans="1:11" x14ac:dyDescent="0.35">
      <c r="A93" s="151" t="s">
        <v>0</v>
      </c>
      <c r="B93" s="151"/>
      <c r="C93" s="151"/>
      <c r="D93" s="151"/>
      <c r="E93" s="151"/>
      <c r="F93" s="151"/>
      <c r="G93" s="151"/>
      <c r="H93" s="151"/>
      <c r="I93" s="151"/>
      <c r="J93" s="151"/>
      <c r="K93" s="151"/>
    </row>
    <row r="94" spans="1:11" x14ac:dyDescent="0.35">
      <c r="A94" s="151" t="s">
        <v>150</v>
      </c>
      <c r="B94" s="151"/>
      <c r="C94" s="151"/>
      <c r="D94" s="151"/>
      <c r="E94" s="151"/>
      <c r="F94" s="151"/>
      <c r="G94" s="151"/>
      <c r="H94" s="151"/>
      <c r="I94" s="151"/>
      <c r="J94" s="151"/>
      <c r="K94" s="151"/>
    </row>
    <row r="95" spans="1:11" ht="22.5" x14ac:dyDescent="0.35">
      <c r="A95" s="36" t="s">
        <v>18</v>
      </c>
      <c r="B95" s="30"/>
      <c r="C95" s="30"/>
      <c r="D95" s="30"/>
      <c r="E95" s="30"/>
      <c r="F95" s="30"/>
      <c r="G95" s="30"/>
      <c r="H95" s="31"/>
      <c r="I95" s="27"/>
      <c r="J95" s="30"/>
      <c r="K95" s="30"/>
    </row>
    <row r="96" spans="1:11" x14ac:dyDescent="0.35">
      <c r="A96" s="149" t="s">
        <v>65</v>
      </c>
      <c r="B96" s="149"/>
      <c r="C96" s="149"/>
      <c r="D96" s="149"/>
      <c r="E96" s="149"/>
      <c r="F96" s="149"/>
      <c r="G96" s="149"/>
      <c r="H96" s="149"/>
      <c r="I96" s="149"/>
      <c r="J96" s="149"/>
      <c r="K96" s="149"/>
    </row>
    <row r="97" spans="1:11" x14ac:dyDescent="0.35">
      <c r="G97" s="82"/>
      <c r="H97" s="27"/>
      <c r="J97" s="82"/>
      <c r="K97" s="27"/>
    </row>
    <row r="98" spans="1:11" x14ac:dyDescent="0.35">
      <c r="A98" s="14" t="s">
        <v>73</v>
      </c>
      <c r="B98" s="150" t="s">
        <v>2</v>
      </c>
      <c r="C98" s="150"/>
      <c r="D98" s="150" t="s">
        <v>74</v>
      </c>
      <c r="E98" s="150"/>
      <c r="F98" s="150" t="s">
        <v>75</v>
      </c>
      <c r="G98" s="150"/>
      <c r="H98" s="150" t="s">
        <v>76</v>
      </c>
      <c r="I98" s="150"/>
      <c r="J98" s="150" t="s">
        <v>77</v>
      </c>
      <c r="K98" s="150"/>
    </row>
    <row r="99" spans="1:11" x14ac:dyDescent="0.35">
      <c r="A99" s="14" t="s">
        <v>1</v>
      </c>
      <c r="B99" s="83" t="s">
        <v>26</v>
      </c>
      <c r="C99" s="83" t="s">
        <v>27</v>
      </c>
      <c r="D99" s="83" t="s">
        <v>26</v>
      </c>
      <c r="E99" s="83" t="s">
        <v>27</v>
      </c>
      <c r="F99" s="83" t="s">
        <v>26</v>
      </c>
      <c r="G99" s="83" t="s">
        <v>27</v>
      </c>
      <c r="H99" s="83" t="s">
        <v>26</v>
      </c>
      <c r="I99" s="83" t="s">
        <v>27</v>
      </c>
      <c r="J99" s="83" t="s">
        <v>26</v>
      </c>
      <c r="K99" s="83" t="s">
        <v>27</v>
      </c>
    </row>
    <row r="100" spans="1:11" x14ac:dyDescent="0.35">
      <c r="A100" s="14" t="s">
        <v>2</v>
      </c>
      <c r="B100" s="89">
        <f>B102+B104</f>
        <v>0</v>
      </c>
      <c r="C100" s="89">
        <f t="shared" ref="C100:K100" si="8">C102+C104</f>
        <v>0</v>
      </c>
      <c r="D100" s="89">
        <f t="shared" si="8"/>
        <v>0</v>
      </c>
      <c r="E100" s="89">
        <f t="shared" si="8"/>
        <v>0</v>
      </c>
      <c r="F100" s="89">
        <f t="shared" si="8"/>
        <v>0</v>
      </c>
      <c r="G100" s="89">
        <f t="shared" si="8"/>
        <v>0</v>
      </c>
      <c r="H100" s="89">
        <f t="shared" si="8"/>
        <v>0</v>
      </c>
      <c r="I100" s="89">
        <f t="shared" si="8"/>
        <v>0</v>
      </c>
      <c r="J100" s="89">
        <f t="shared" si="8"/>
        <v>0</v>
      </c>
      <c r="K100" s="89">
        <f t="shared" si="8"/>
        <v>0</v>
      </c>
    </row>
    <row r="101" spans="1:11" x14ac:dyDescent="0.35">
      <c r="A101" s="84" t="s">
        <v>201</v>
      </c>
      <c r="B101" s="33"/>
      <c r="C101" s="33"/>
      <c r="D101" s="33"/>
      <c r="E101" s="33"/>
      <c r="F101" s="33"/>
      <c r="G101" s="33"/>
      <c r="H101" s="33"/>
      <c r="I101" s="33"/>
      <c r="J101" s="33"/>
      <c r="K101" s="33"/>
    </row>
    <row r="102" spans="1:11" x14ac:dyDescent="0.35">
      <c r="A102" s="84" t="s">
        <v>189</v>
      </c>
      <c r="B102" s="33">
        <f>B103</f>
        <v>0</v>
      </c>
      <c r="C102" s="33">
        <f t="shared" ref="C102:K102" si="9">C103</f>
        <v>0</v>
      </c>
      <c r="D102" s="33">
        <f t="shared" si="9"/>
        <v>0</v>
      </c>
      <c r="E102" s="33">
        <f t="shared" si="9"/>
        <v>0</v>
      </c>
      <c r="F102" s="33">
        <f t="shared" si="9"/>
        <v>0</v>
      </c>
      <c r="G102" s="33">
        <f t="shared" si="9"/>
        <v>0</v>
      </c>
      <c r="H102" s="33">
        <f t="shared" si="9"/>
        <v>0</v>
      </c>
      <c r="I102" s="33">
        <f t="shared" si="9"/>
        <v>0</v>
      </c>
      <c r="J102" s="33">
        <f t="shared" si="9"/>
        <v>0</v>
      </c>
      <c r="K102" s="33">
        <f t="shared" si="9"/>
        <v>0</v>
      </c>
    </row>
    <row r="103" spans="1:11" ht="42" x14ac:dyDescent="0.35">
      <c r="A103" s="7" t="s">
        <v>83</v>
      </c>
      <c r="B103" s="34">
        <f>D103+F103+H103+J103</f>
        <v>0</v>
      </c>
      <c r="C103" s="34"/>
      <c r="D103" s="34"/>
      <c r="E103" s="34"/>
      <c r="F103" s="34"/>
      <c r="G103" s="34"/>
      <c r="H103" s="34"/>
      <c r="I103" s="34"/>
      <c r="J103" s="34"/>
      <c r="K103" s="34"/>
    </row>
    <row r="104" spans="1:11" x14ac:dyDescent="0.35">
      <c r="A104" s="138" t="s">
        <v>191</v>
      </c>
      <c r="B104" s="90"/>
      <c r="C104" s="90"/>
      <c r="D104" s="90"/>
      <c r="E104" s="90"/>
      <c r="F104" s="90"/>
      <c r="G104" s="90"/>
      <c r="H104" s="90"/>
      <c r="I104" s="90"/>
      <c r="J104" s="90"/>
      <c r="K104" s="90"/>
    </row>
    <row r="106" spans="1:11" x14ac:dyDescent="0.35">
      <c r="H106" s="148" t="s">
        <v>92</v>
      </c>
      <c r="I106" s="148"/>
      <c r="J106" s="148"/>
      <c r="K106" s="148"/>
    </row>
    <row r="108" spans="1:11" x14ac:dyDescent="0.35">
      <c r="H108" s="148" t="s">
        <v>93</v>
      </c>
      <c r="I108" s="148"/>
      <c r="J108" s="148"/>
      <c r="K108" s="148"/>
    </row>
    <row r="109" spans="1:11" x14ac:dyDescent="0.35">
      <c r="H109" s="148" t="s">
        <v>94</v>
      </c>
      <c r="I109" s="148"/>
      <c r="J109" s="148"/>
      <c r="K109" s="148"/>
    </row>
  </sheetData>
  <mergeCells count="56">
    <mergeCell ref="H41:K41"/>
    <mergeCell ref="H43:K43"/>
    <mergeCell ref="H44:K44"/>
    <mergeCell ref="A2:K2"/>
    <mergeCell ref="A3:K3"/>
    <mergeCell ref="A4:K4"/>
    <mergeCell ref="B9:C9"/>
    <mergeCell ref="D9:E9"/>
    <mergeCell ref="F9:G9"/>
    <mergeCell ref="H9:I9"/>
    <mergeCell ref="A24:K24"/>
    <mergeCell ref="A25:K25"/>
    <mergeCell ref="J9:K9"/>
    <mergeCell ref="H18:K18"/>
    <mergeCell ref="H20:K20"/>
    <mergeCell ref="H21:K21"/>
    <mergeCell ref="A26:K26"/>
    <mergeCell ref="B31:C31"/>
    <mergeCell ref="D31:E31"/>
    <mergeCell ref="F31:G31"/>
    <mergeCell ref="H31:I31"/>
    <mergeCell ref="J31:K31"/>
    <mergeCell ref="A47:K47"/>
    <mergeCell ref="A48:K48"/>
    <mergeCell ref="A49:K49"/>
    <mergeCell ref="B54:C54"/>
    <mergeCell ref="D54:E54"/>
    <mergeCell ref="F54:G54"/>
    <mergeCell ref="H54:I54"/>
    <mergeCell ref="J54:K54"/>
    <mergeCell ref="H62:K62"/>
    <mergeCell ref="H64:K64"/>
    <mergeCell ref="H65:K65"/>
    <mergeCell ref="A70:K70"/>
    <mergeCell ref="A71:K71"/>
    <mergeCell ref="A72:K72"/>
    <mergeCell ref="B77:C77"/>
    <mergeCell ref="D77:E77"/>
    <mergeCell ref="F77:G77"/>
    <mergeCell ref="H77:I77"/>
    <mergeCell ref="J77:K77"/>
    <mergeCell ref="H85:K85"/>
    <mergeCell ref="H87:K87"/>
    <mergeCell ref="H88:K88"/>
    <mergeCell ref="A93:K93"/>
    <mergeCell ref="A94:K94"/>
    <mergeCell ref="A92:K92"/>
    <mergeCell ref="H106:K106"/>
    <mergeCell ref="H108:K108"/>
    <mergeCell ref="H109:K109"/>
    <mergeCell ref="A96:K96"/>
    <mergeCell ref="B98:C98"/>
    <mergeCell ref="D98:E98"/>
    <mergeCell ref="F98:G98"/>
    <mergeCell ref="H98:I98"/>
    <mergeCell ref="J98:K98"/>
  </mergeCells>
  <pageMargins left="0.70866141732283472" right="0.31496062992125984" top="0.94488188976377963" bottom="0.55118110236220474" header="0.31496062992125984" footer="0.31496062992125984"/>
  <pageSetup paperSize="9" orientation="landscape" r:id="rId1"/>
  <headerFooter>
    <oddHeader>&amp;R&amp;"TH SarabunPSK,ธรรมดา"&amp;14&amp;P</oddHeader>
    <oddFooter>&amp;R&amp;"TH SarabunPSK,ธรรมดา"&amp;14แบบจัดทำแผนการปฏิบัติงานและการใช้จ่ายงบประมาณ ปี 2562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9"/>
  <sheetViews>
    <sheetView view="pageBreakPreview" zoomScale="70" zoomScaleNormal="80" zoomScaleSheetLayoutView="70" workbookViewId="0">
      <pane ySplit="9" topLeftCell="A10" activePane="bottomLeft" state="frozen"/>
      <selection activeCell="A7" sqref="A7:D7"/>
      <selection pane="bottomLeft" activeCell="A17" sqref="A17:A18"/>
    </sheetView>
  </sheetViews>
  <sheetFormatPr defaultRowHeight="15" x14ac:dyDescent="0.25"/>
  <cols>
    <col min="1" max="1" width="28.625" style="72" customWidth="1"/>
    <col min="2" max="4" width="9" style="72"/>
    <col min="5" max="5" width="9.625" style="72" bestFit="1" customWidth="1"/>
    <col min="6" max="8" width="9.125" style="72" bestFit="1" customWidth="1"/>
    <col min="9" max="9" width="9.625" style="72" bestFit="1" customWidth="1"/>
    <col min="10" max="12" width="9.125" style="72" bestFit="1" customWidth="1"/>
    <col min="13" max="13" width="9.625" style="72" bestFit="1" customWidth="1"/>
    <col min="14" max="20" width="9.125" style="72" bestFit="1" customWidth="1"/>
    <col min="21" max="16384" width="9" style="72"/>
  </cols>
  <sheetData>
    <row r="1" spans="1:20" ht="23.25" x14ac:dyDescent="0.25">
      <c r="A1" s="140" t="s">
        <v>104</v>
      </c>
      <c r="B1" s="140"/>
      <c r="C1" s="140"/>
      <c r="D1" s="140"/>
      <c r="E1" s="140"/>
      <c r="F1" s="140"/>
      <c r="G1" s="140"/>
      <c r="H1" s="140"/>
      <c r="I1" s="140"/>
      <c r="J1" s="140"/>
      <c r="K1" s="140"/>
      <c r="L1" s="140"/>
      <c r="M1" s="140"/>
      <c r="N1" s="140"/>
      <c r="O1" s="140"/>
      <c r="P1" s="140"/>
      <c r="Q1" s="140"/>
      <c r="R1" s="140"/>
      <c r="S1" s="140"/>
      <c r="T1" s="140"/>
    </row>
    <row r="2" spans="1:20" ht="23.25" x14ac:dyDescent="0.25">
      <c r="A2" s="141" t="s">
        <v>0</v>
      </c>
      <c r="B2" s="141"/>
      <c r="C2" s="141"/>
      <c r="D2" s="141"/>
      <c r="E2" s="141"/>
      <c r="F2" s="141"/>
      <c r="G2" s="141"/>
      <c r="H2" s="141"/>
      <c r="I2" s="141"/>
      <c r="J2" s="141"/>
      <c r="K2" s="141"/>
      <c r="L2" s="141"/>
      <c r="M2" s="141"/>
      <c r="N2" s="141"/>
      <c r="O2" s="141"/>
      <c r="P2" s="141"/>
      <c r="Q2" s="141"/>
      <c r="R2" s="141"/>
      <c r="S2" s="141"/>
      <c r="T2" s="141"/>
    </row>
    <row r="3" spans="1:20" ht="23.25" x14ac:dyDescent="0.25">
      <c r="A3" s="141" t="s">
        <v>133</v>
      </c>
      <c r="B3" s="141"/>
      <c r="C3" s="141"/>
      <c r="D3" s="141"/>
      <c r="E3" s="141"/>
      <c r="F3" s="141"/>
      <c r="G3" s="141"/>
      <c r="H3" s="141"/>
      <c r="I3" s="141"/>
      <c r="J3" s="141"/>
      <c r="K3" s="141"/>
      <c r="L3" s="141"/>
      <c r="M3" s="141"/>
      <c r="N3" s="141"/>
      <c r="O3" s="141"/>
      <c r="P3" s="141"/>
      <c r="Q3" s="141"/>
      <c r="R3" s="141"/>
      <c r="S3" s="141"/>
      <c r="T3" s="141"/>
    </row>
    <row r="4" spans="1:20" ht="21" x14ac:dyDescent="0.25">
      <c r="A4" s="27" t="s">
        <v>20</v>
      </c>
    </row>
    <row r="5" spans="1:20" ht="21" x14ac:dyDescent="0.25">
      <c r="A5" s="27" t="s">
        <v>10</v>
      </c>
    </row>
    <row r="6" spans="1:20" ht="21" x14ac:dyDescent="0.25">
      <c r="A6" s="27" t="s">
        <v>33</v>
      </c>
    </row>
    <row r="7" spans="1:20" ht="21" x14ac:dyDescent="0.35">
      <c r="A7" s="52"/>
      <c r="B7" s="53"/>
      <c r="C7" s="54"/>
      <c r="D7" s="54"/>
      <c r="E7" s="52"/>
      <c r="F7" s="52"/>
      <c r="G7" s="52"/>
      <c r="H7" s="52"/>
      <c r="I7" s="52"/>
      <c r="J7" s="52"/>
      <c r="K7" s="52"/>
      <c r="L7" s="52"/>
      <c r="M7" s="52"/>
      <c r="N7" s="52"/>
      <c r="O7" s="55"/>
      <c r="P7" s="56"/>
      <c r="Q7" s="56"/>
      <c r="R7" s="52"/>
      <c r="S7" s="57"/>
      <c r="T7" s="57" t="s">
        <v>156</v>
      </c>
    </row>
    <row r="8" spans="1:20" ht="21" x14ac:dyDescent="0.35">
      <c r="A8" s="58" t="s">
        <v>73</v>
      </c>
      <c r="B8" s="164" t="s">
        <v>105</v>
      </c>
      <c r="C8" s="59" t="s">
        <v>26</v>
      </c>
      <c r="D8" s="164" t="s">
        <v>2</v>
      </c>
      <c r="E8" s="164" t="s">
        <v>106</v>
      </c>
      <c r="F8" s="163" t="s">
        <v>106</v>
      </c>
      <c r="G8" s="163"/>
      <c r="H8" s="163"/>
      <c r="I8" s="164" t="s">
        <v>107</v>
      </c>
      <c r="J8" s="163" t="s">
        <v>107</v>
      </c>
      <c r="K8" s="163"/>
      <c r="L8" s="163"/>
      <c r="M8" s="164" t="s">
        <v>108</v>
      </c>
      <c r="N8" s="163" t="s">
        <v>108</v>
      </c>
      <c r="O8" s="163"/>
      <c r="P8" s="163"/>
      <c r="Q8" s="164" t="s">
        <v>109</v>
      </c>
      <c r="R8" s="163" t="s">
        <v>109</v>
      </c>
      <c r="S8" s="163"/>
      <c r="T8" s="163"/>
    </row>
    <row r="9" spans="1:20" ht="21" x14ac:dyDescent="0.35">
      <c r="A9" s="60" t="s">
        <v>1</v>
      </c>
      <c r="B9" s="165"/>
      <c r="C9" s="61" t="s">
        <v>27</v>
      </c>
      <c r="D9" s="165"/>
      <c r="E9" s="165"/>
      <c r="F9" s="62" t="s">
        <v>110</v>
      </c>
      <c r="G9" s="62" t="s">
        <v>111</v>
      </c>
      <c r="H9" s="62" t="s">
        <v>112</v>
      </c>
      <c r="I9" s="165"/>
      <c r="J9" s="62" t="s">
        <v>113</v>
      </c>
      <c r="K9" s="62" t="s">
        <v>114</v>
      </c>
      <c r="L9" s="62" t="s">
        <v>115</v>
      </c>
      <c r="M9" s="165"/>
      <c r="N9" s="62" t="s">
        <v>116</v>
      </c>
      <c r="O9" s="63" t="s">
        <v>117</v>
      </c>
      <c r="P9" s="62" t="s">
        <v>118</v>
      </c>
      <c r="Q9" s="165"/>
      <c r="R9" s="62" t="s">
        <v>119</v>
      </c>
      <c r="S9" s="62" t="s">
        <v>120</v>
      </c>
      <c r="T9" s="62" t="s">
        <v>121</v>
      </c>
    </row>
    <row r="10" spans="1:20" ht="21" x14ac:dyDescent="0.35">
      <c r="A10" s="64" t="s">
        <v>122</v>
      </c>
      <c r="B10" s="65" t="s">
        <v>123</v>
      </c>
      <c r="C10" s="66" t="s">
        <v>26</v>
      </c>
      <c r="D10" s="108">
        <f>D12+D43+D58+D71+D84</f>
        <v>0</v>
      </c>
      <c r="E10" s="108">
        <f>F10+G10+H10</f>
        <v>0</v>
      </c>
      <c r="F10" s="108">
        <f>F12+F43+F58+F71+F84</f>
        <v>0</v>
      </c>
      <c r="G10" s="108">
        <f>G12+G43+G58+G71+G84</f>
        <v>0</v>
      </c>
      <c r="H10" s="108">
        <f>H12+H43+H58+H71+H84</f>
        <v>0</v>
      </c>
      <c r="I10" s="108">
        <f>J10+K10+L10</f>
        <v>0</v>
      </c>
      <c r="J10" s="108">
        <f>J12+J43+J58+J71+J84</f>
        <v>0</v>
      </c>
      <c r="K10" s="108">
        <f>K12+K43+K58+K71+K84</f>
        <v>0</v>
      </c>
      <c r="L10" s="108">
        <f>L12+L43+L58+L71+L84</f>
        <v>0</v>
      </c>
      <c r="M10" s="108">
        <f>N10+O10+P10</f>
        <v>0</v>
      </c>
      <c r="N10" s="108">
        <f>N12+N43+N58+N71+N84</f>
        <v>0</v>
      </c>
      <c r="O10" s="108">
        <f>O12+O43+O58+O71+O84</f>
        <v>0</v>
      </c>
      <c r="P10" s="108">
        <f>P12+P43+P58+P71+P84</f>
        <v>0</v>
      </c>
      <c r="Q10" s="108">
        <f>R10+S10+T10</f>
        <v>0</v>
      </c>
      <c r="R10" s="108">
        <f>R12+R43+R58+R71+R84</f>
        <v>0</v>
      </c>
      <c r="S10" s="108">
        <f>S12+S43+S58+S71+S84</f>
        <v>0</v>
      </c>
      <c r="T10" s="108">
        <f>T12+T43+T58+T71+T84</f>
        <v>0</v>
      </c>
    </row>
    <row r="11" spans="1:20" ht="21" x14ac:dyDescent="0.35">
      <c r="A11" s="67"/>
      <c r="B11" s="68"/>
      <c r="C11" s="69" t="s">
        <v>27</v>
      </c>
      <c r="D11" s="109"/>
      <c r="E11" s="108">
        <f t="shared" ref="E11:E12" si="0">F11+G11+H11</f>
        <v>0</v>
      </c>
      <c r="F11" s="108"/>
      <c r="G11" s="108"/>
      <c r="H11" s="108"/>
      <c r="I11" s="108">
        <f t="shared" ref="I11:I58" si="1">J11+K11+L11</f>
        <v>0</v>
      </c>
      <c r="J11" s="108"/>
      <c r="K11" s="108"/>
      <c r="L11" s="108"/>
      <c r="M11" s="108">
        <f t="shared" ref="M11:M68" si="2">N11+O11+P11</f>
        <v>0</v>
      </c>
      <c r="N11" s="108"/>
      <c r="O11" s="108"/>
      <c r="P11" s="108"/>
      <c r="Q11" s="108">
        <f t="shared" ref="Q11:Q68" si="3">R11+S11+T11</f>
        <v>0</v>
      </c>
      <c r="R11" s="108"/>
      <c r="S11" s="108"/>
      <c r="T11" s="108"/>
    </row>
    <row r="12" spans="1:20" ht="21" x14ac:dyDescent="0.25">
      <c r="A12" s="155" t="s">
        <v>163</v>
      </c>
      <c r="B12" s="153" t="s">
        <v>123</v>
      </c>
      <c r="C12" s="97" t="s">
        <v>26</v>
      </c>
      <c r="D12" s="110">
        <f>D15+D41</f>
        <v>0</v>
      </c>
      <c r="E12" s="108">
        <f t="shared" si="0"/>
        <v>0</v>
      </c>
      <c r="F12" s="110">
        <f t="shared" ref="F12:T12" si="4">F15+F41</f>
        <v>0</v>
      </c>
      <c r="G12" s="110">
        <f t="shared" si="4"/>
        <v>0</v>
      </c>
      <c r="H12" s="110">
        <f t="shared" si="4"/>
        <v>0</v>
      </c>
      <c r="I12" s="108">
        <f t="shared" si="1"/>
        <v>0</v>
      </c>
      <c r="J12" s="110">
        <f t="shared" si="4"/>
        <v>0</v>
      </c>
      <c r="K12" s="110">
        <f t="shared" si="4"/>
        <v>0</v>
      </c>
      <c r="L12" s="110">
        <f t="shared" si="4"/>
        <v>0</v>
      </c>
      <c r="M12" s="108">
        <f t="shared" si="2"/>
        <v>0</v>
      </c>
      <c r="N12" s="110">
        <f t="shared" si="4"/>
        <v>0</v>
      </c>
      <c r="O12" s="110">
        <f t="shared" si="4"/>
        <v>0</v>
      </c>
      <c r="P12" s="110">
        <f t="shared" si="4"/>
        <v>0</v>
      </c>
      <c r="Q12" s="108">
        <f t="shared" si="3"/>
        <v>0</v>
      </c>
      <c r="R12" s="110">
        <f t="shared" si="4"/>
        <v>0</v>
      </c>
      <c r="S12" s="110">
        <f t="shared" si="4"/>
        <v>0</v>
      </c>
      <c r="T12" s="110">
        <f t="shared" si="4"/>
        <v>0</v>
      </c>
    </row>
    <row r="13" spans="1:20" ht="21" x14ac:dyDescent="0.25">
      <c r="A13" s="156"/>
      <c r="B13" s="154"/>
      <c r="C13" s="96" t="s">
        <v>27</v>
      </c>
      <c r="D13" s="110"/>
      <c r="E13" s="108">
        <f>H13</f>
        <v>0</v>
      </c>
      <c r="F13" s="110"/>
      <c r="G13" s="110"/>
      <c r="H13" s="110"/>
      <c r="I13" s="108">
        <f t="shared" si="1"/>
        <v>0</v>
      </c>
      <c r="J13" s="110"/>
      <c r="K13" s="110"/>
      <c r="L13" s="110"/>
      <c r="M13" s="108">
        <f t="shared" si="2"/>
        <v>0</v>
      </c>
      <c r="N13" s="110"/>
      <c r="O13" s="110"/>
      <c r="P13" s="110"/>
      <c r="Q13" s="108">
        <f>R13+S13+T13</f>
        <v>0</v>
      </c>
      <c r="R13" s="110"/>
      <c r="S13" s="110"/>
      <c r="T13" s="110"/>
    </row>
    <row r="14" spans="1:20" ht="21" x14ac:dyDescent="0.25">
      <c r="A14" s="134" t="s">
        <v>190</v>
      </c>
      <c r="B14" s="135"/>
      <c r="C14" s="95"/>
      <c r="D14" s="111"/>
      <c r="E14" s="121"/>
      <c r="F14" s="111"/>
      <c r="G14" s="111"/>
      <c r="H14" s="111"/>
      <c r="I14" s="121"/>
      <c r="J14" s="111"/>
      <c r="K14" s="111"/>
      <c r="L14" s="111"/>
      <c r="M14" s="121"/>
      <c r="N14" s="111"/>
      <c r="O14" s="111"/>
      <c r="P14" s="111"/>
      <c r="Q14" s="121"/>
      <c r="R14" s="111"/>
      <c r="S14" s="111"/>
      <c r="T14" s="111"/>
    </row>
    <row r="15" spans="1:20" ht="21" x14ac:dyDescent="0.25">
      <c r="A15" s="161" t="s">
        <v>189</v>
      </c>
      <c r="B15" s="159" t="s">
        <v>123</v>
      </c>
      <c r="C15" s="94" t="s">
        <v>26</v>
      </c>
      <c r="D15" s="111">
        <f>D17+D19+D21+D23+D25+D27+D29+D31+D33+D35+D37+D39</f>
        <v>0</v>
      </c>
      <c r="E15" s="108">
        <f t="shared" ref="E15:E68" si="5">H15</f>
        <v>0</v>
      </c>
      <c r="F15" s="111">
        <f t="shared" ref="F15:T15" si="6">F17+F19+F21+F23+F25+F27+F29+F31+F33+F35+F37+F39</f>
        <v>0</v>
      </c>
      <c r="G15" s="111">
        <f t="shared" si="6"/>
        <v>0</v>
      </c>
      <c r="H15" s="111">
        <f t="shared" si="6"/>
        <v>0</v>
      </c>
      <c r="I15" s="108">
        <f t="shared" si="1"/>
        <v>0</v>
      </c>
      <c r="J15" s="111">
        <f t="shared" si="6"/>
        <v>0</v>
      </c>
      <c r="K15" s="111">
        <f t="shared" si="6"/>
        <v>0</v>
      </c>
      <c r="L15" s="111">
        <f t="shared" si="6"/>
        <v>0</v>
      </c>
      <c r="M15" s="108">
        <f t="shared" si="2"/>
        <v>0</v>
      </c>
      <c r="N15" s="111">
        <f t="shared" si="6"/>
        <v>0</v>
      </c>
      <c r="O15" s="111">
        <f t="shared" si="6"/>
        <v>0</v>
      </c>
      <c r="P15" s="111">
        <f t="shared" si="6"/>
        <v>0</v>
      </c>
      <c r="Q15" s="108">
        <f t="shared" si="3"/>
        <v>0</v>
      </c>
      <c r="R15" s="111">
        <f t="shared" si="6"/>
        <v>0</v>
      </c>
      <c r="S15" s="111">
        <f t="shared" si="6"/>
        <v>0</v>
      </c>
      <c r="T15" s="111">
        <f t="shared" si="6"/>
        <v>0</v>
      </c>
    </row>
    <row r="16" spans="1:20" ht="21" x14ac:dyDescent="0.25">
      <c r="A16" s="162"/>
      <c r="B16" s="160"/>
      <c r="C16" s="95" t="s">
        <v>27</v>
      </c>
      <c r="D16" s="111"/>
      <c r="E16" s="108">
        <f t="shared" si="5"/>
        <v>0</v>
      </c>
      <c r="F16" s="111"/>
      <c r="G16" s="111"/>
      <c r="H16" s="111"/>
      <c r="I16" s="108">
        <f t="shared" si="1"/>
        <v>0</v>
      </c>
      <c r="J16" s="111"/>
      <c r="K16" s="111"/>
      <c r="L16" s="111"/>
      <c r="M16" s="108">
        <f t="shared" si="2"/>
        <v>0</v>
      </c>
      <c r="N16" s="111"/>
      <c r="O16" s="111"/>
      <c r="P16" s="111"/>
      <c r="Q16" s="108">
        <f t="shared" si="3"/>
        <v>0</v>
      </c>
      <c r="R16" s="111"/>
      <c r="S16" s="111"/>
      <c r="T16" s="111"/>
    </row>
    <row r="17" spans="1:20" ht="21" x14ac:dyDescent="0.25">
      <c r="A17" s="157" t="s">
        <v>124</v>
      </c>
      <c r="B17" s="159" t="s">
        <v>123</v>
      </c>
      <c r="C17" s="70" t="s">
        <v>26</v>
      </c>
      <c r="D17" s="112"/>
      <c r="E17" s="108">
        <f t="shared" si="5"/>
        <v>0</v>
      </c>
      <c r="F17" s="112"/>
      <c r="G17" s="112"/>
      <c r="H17" s="112"/>
      <c r="I17" s="108">
        <f t="shared" si="1"/>
        <v>0</v>
      </c>
      <c r="J17" s="112"/>
      <c r="K17" s="112"/>
      <c r="L17" s="112"/>
      <c r="M17" s="108">
        <f t="shared" si="2"/>
        <v>0</v>
      </c>
      <c r="N17" s="112"/>
      <c r="O17" s="112"/>
      <c r="P17" s="112"/>
      <c r="Q17" s="108">
        <f t="shared" si="3"/>
        <v>0</v>
      </c>
      <c r="R17" s="112"/>
      <c r="S17" s="112"/>
      <c r="T17" s="112"/>
    </row>
    <row r="18" spans="1:20" ht="21" x14ac:dyDescent="0.25">
      <c r="A18" s="158"/>
      <c r="B18" s="160"/>
      <c r="C18" s="71" t="s">
        <v>27</v>
      </c>
      <c r="D18" s="113"/>
      <c r="E18" s="108">
        <f t="shared" si="5"/>
        <v>0</v>
      </c>
      <c r="F18" s="113"/>
      <c r="G18" s="113"/>
      <c r="H18" s="113"/>
      <c r="I18" s="108">
        <f t="shared" si="1"/>
        <v>0</v>
      </c>
      <c r="J18" s="113"/>
      <c r="K18" s="113"/>
      <c r="L18" s="113"/>
      <c r="M18" s="108">
        <f t="shared" si="2"/>
        <v>0</v>
      </c>
      <c r="N18" s="113"/>
      <c r="O18" s="113"/>
      <c r="P18" s="113"/>
      <c r="Q18" s="108">
        <f t="shared" si="3"/>
        <v>0</v>
      </c>
      <c r="R18" s="113"/>
      <c r="S18" s="113"/>
      <c r="T18" s="113"/>
    </row>
    <row r="19" spans="1:20" ht="21" x14ac:dyDescent="0.25">
      <c r="A19" s="157" t="s">
        <v>127</v>
      </c>
      <c r="B19" s="159" t="s">
        <v>123</v>
      </c>
      <c r="C19" s="70" t="s">
        <v>26</v>
      </c>
      <c r="D19" s="112"/>
      <c r="E19" s="108">
        <f t="shared" si="5"/>
        <v>0</v>
      </c>
      <c r="F19" s="112"/>
      <c r="G19" s="112"/>
      <c r="H19" s="112"/>
      <c r="I19" s="108">
        <f t="shared" si="1"/>
        <v>0</v>
      </c>
      <c r="J19" s="112"/>
      <c r="K19" s="112"/>
      <c r="L19" s="112"/>
      <c r="M19" s="108">
        <f t="shared" si="2"/>
        <v>0</v>
      </c>
      <c r="N19" s="112"/>
      <c r="O19" s="112"/>
      <c r="P19" s="112"/>
      <c r="Q19" s="108">
        <f t="shared" si="3"/>
        <v>0</v>
      </c>
      <c r="R19" s="112"/>
      <c r="S19" s="112"/>
      <c r="T19" s="112"/>
    </row>
    <row r="20" spans="1:20" ht="21" x14ac:dyDescent="0.25">
      <c r="A20" s="158"/>
      <c r="B20" s="160"/>
      <c r="C20" s="71" t="s">
        <v>27</v>
      </c>
      <c r="D20" s="113"/>
      <c r="E20" s="108">
        <f t="shared" si="5"/>
        <v>0</v>
      </c>
      <c r="F20" s="113"/>
      <c r="G20" s="113"/>
      <c r="H20" s="113"/>
      <c r="I20" s="108">
        <f t="shared" si="1"/>
        <v>0</v>
      </c>
      <c r="J20" s="113"/>
      <c r="K20" s="113"/>
      <c r="L20" s="113"/>
      <c r="M20" s="108">
        <f t="shared" si="2"/>
        <v>0</v>
      </c>
      <c r="N20" s="113"/>
      <c r="O20" s="113"/>
      <c r="P20" s="113"/>
      <c r="Q20" s="108">
        <f t="shared" si="3"/>
        <v>0</v>
      </c>
      <c r="R20" s="113"/>
      <c r="S20" s="113"/>
      <c r="T20" s="113"/>
    </row>
    <row r="21" spans="1:20" ht="21" x14ac:dyDescent="0.25">
      <c r="A21" s="157" t="s">
        <v>126</v>
      </c>
      <c r="B21" s="159" t="s">
        <v>123</v>
      </c>
      <c r="C21" s="70" t="s">
        <v>26</v>
      </c>
      <c r="D21" s="112"/>
      <c r="E21" s="108">
        <f t="shared" si="5"/>
        <v>0</v>
      </c>
      <c r="F21" s="112"/>
      <c r="G21" s="112"/>
      <c r="H21" s="112"/>
      <c r="I21" s="108">
        <f t="shared" si="1"/>
        <v>0</v>
      </c>
      <c r="J21" s="112"/>
      <c r="K21" s="112"/>
      <c r="L21" s="112"/>
      <c r="M21" s="108">
        <f t="shared" si="2"/>
        <v>0</v>
      </c>
      <c r="N21" s="112"/>
      <c r="O21" s="112"/>
      <c r="P21" s="112"/>
      <c r="Q21" s="108">
        <f t="shared" si="3"/>
        <v>0</v>
      </c>
      <c r="R21" s="112"/>
      <c r="S21" s="112"/>
      <c r="T21" s="112"/>
    </row>
    <row r="22" spans="1:20" ht="21" x14ac:dyDescent="0.25">
      <c r="A22" s="158"/>
      <c r="B22" s="160"/>
      <c r="C22" s="71" t="s">
        <v>27</v>
      </c>
      <c r="D22" s="113"/>
      <c r="E22" s="108">
        <f t="shared" si="5"/>
        <v>0</v>
      </c>
      <c r="F22" s="113"/>
      <c r="G22" s="113"/>
      <c r="H22" s="113"/>
      <c r="I22" s="108">
        <f t="shared" si="1"/>
        <v>0</v>
      </c>
      <c r="J22" s="113"/>
      <c r="K22" s="113"/>
      <c r="L22" s="113"/>
      <c r="M22" s="108">
        <f t="shared" si="2"/>
        <v>0</v>
      </c>
      <c r="N22" s="113"/>
      <c r="O22" s="113"/>
      <c r="P22" s="113"/>
      <c r="Q22" s="108">
        <f t="shared" si="3"/>
        <v>0</v>
      </c>
      <c r="R22" s="113"/>
      <c r="S22" s="113"/>
      <c r="T22" s="113"/>
    </row>
    <row r="23" spans="1:20" ht="21" x14ac:dyDescent="0.25">
      <c r="A23" s="157" t="s">
        <v>128</v>
      </c>
      <c r="B23" s="159" t="s">
        <v>123</v>
      </c>
      <c r="C23" s="70" t="s">
        <v>26</v>
      </c>
      <c r="D23" s="112"/>
      <c r="E23" s="108">
        <f t="shared" si="5"/>
        <v>0</v>
      </c>
      <c r="F23" s="112"/>
      <c r="G23" s="112"/>
      <c r="H23" s="112"/>
      <c r="I23" s="108">
        <f t="shared" si="1"/>
        <v>0</v>
      </c>
      <c r="J23" s="112"/>
      <c r="K23" s="112"/>
      <c r="L23" s="112"/>
      <c r="M23" s="108">
        <f t="shared" si="2"/>
        <v>0</v>
      </c>
      <c r="N23" s="112"/>
      <c r="O23" s="112"/>
      <c r="P23" s="112"/>
      <c r="Q23" s="108">
        <f t="shared" si="3"/>
        <v>0</v>
      </c>
      <c r="R23" s="112"/>
      <c r="S23" s="112"/>
      <c r="T23" s="112"/>
    </row>
    <row r="24" spans="1:20" ht="21" x14ac:dyDescent="0.25">
      <c r="A24" s="158"/>
      <c r="B24" s="160"/>
      <c r="C24" s="71" t="s">
        <v>27</v>
      </c>
      <c r="D24" s="113"/>
      <c r="E24" s="108">
        <f t="shared" si="5"/>
        <v>0</v>
      </c>
      <c r="F24" s="113"/>
      <c r="G24" s="113"/>
      <c r="H24" s="113"/>
      <c r="I24" s="108">
        <f t="shared" si="1"/>
        <v>0</v>
      </c>
      <c r="J24" s="113"/>
      <c r="K24" s="113"/>
      <c r="L24" s="113"/>
      <c r="M24" s="108">
        <f t="shared" si="2"/>
        <v>0</v>
      </c>
      <c r="N24" s="113"/>
      <c r="O24" s="113"/>
      <c r="P24" s="113"/>
      <c r="Q24" s="108">
        <f t="shared" si="3"/>
        <v>0</v>
      </c>
      <c r="R24" s="113"/>
      <c r="S24" s="113"/>
      <c r="T24" s="113"/>
    </row>
    <row r="25" spans="1:20" ht="21" x14ac:dyDescent="0.25">
      <c r="A25" s="157" t="s">
        <v>129</v>
      </c>
      <c r="B25" s="159" t="s">
        <v>123</v>
      </c>
      <c r="C25" s="70" t="s">
        <v>26</v>
      </c>
      <c r="D25" s="112"/>
      <c r="E25" s="108">
        <f t="shared" si="5"/>
        <v>0</v>
      </c>
      <c r="F25" s="112"/>
      <c r="G25" s="112"/>
      <c r="H25" s="112"/>
      <c r="I25" s="108">
        <f t="shared" si="1"/>
        <v>0</v>
      </c>
      <c r="J25" s="112"/>
      <c r="K25" s="112"/>
      <c r="L25" s="112"/>
      <c r="M25" s="108">
        <f t="shared" si="2"/>
        <v>0</v>
      </c>
      <c r="N25" s="112"/>
      <c r="O25" s="112"/>
      <c r="P25" s="112"/>
      <c r="Q25" s="108">
        <f t="shared" si="3"/>
        <v>0</v>
      </c>
      <c r="R25" s="112"/>
      <c r="S25" s="112"/>
      <c r="T25" s="112"/>
    </row>
    <row r="26" spans="1:20" ht="21" x14ac:dyDescent="0.25">
      <c r="A26" s="158"/>
      <c r="B26" s="160"/>
      <c r="C26" s="71" t="s">
        <v>27</v>
      </c>
      <c r="D26" s="113"/>
      <c r="E26" s="108">
        <f t="shared" si="5"/>
        <v>0</v>
      </c>
      <c r="F26" s="113"/>
      <c r="G26" s="113"/>
      <c r="H26" s="113"/>
      <c r="I26" s="108">
        <f t="shared" si="1"/>
        <v>0</v>
      </c>
      <c r="J26" s="113"/>
      <c r="K26" s="113"/>
      <c r="L26" s="113"/>
      <c r="M26" s="108">
        <f t="shared" si="2"/>
        <v>0</v>
      </c>
      <c r="N26" s="113"/>
      <c r="O26" s="113"/>
      <c r="P26" s="113"/>
      <c r="Q26" s="108">
        <f t="shared" si="3"/>
        <v>0</v>
      </c>
      <c r="R26" s="113"/>
      <c r="S26" s="113"/>
      <c r="T26" s="113"/>
    </row>
    <row r="27" spans="1:20" ht="21" x14ac:dyDescent="0.25">
      <c r="A27" s="157" t="s">
        <v>151</v>
      </c>
      <c r="B27" s="159" t="s">
        <v>123</v>
      </c>
      <c r="C27" s="70" t="s">
        <v>26</v>
      </c>
      <c r="D27" s="112"/>
      <c r="E27" s="108">
        <f t="shared" si="5"/>
        <v>0</v>
      </c>
      <c r="F27" s="112"/>
      <c r="G27" s="112"/>
      <c r="H27" s="112"/>
      <c r="I27" s="108">
        <f t="shared" si="1"/>
        <v>0</v>
      </c>
      <c r="J27" s="112"/>
      <c r="K27" s="112"/>
      <c r="L27" s="112"/>
      <c r="M27" s="108">
        <f t="shared" si="2"/>
        <v>0</v>
      </c>
      <c r="N27" s="112"/>
      <c r="O27" s="112"/>
      <c r="P27" s="112"/>
      <c r="Q27" s="108">
        <f t="shared" si="3"/>
        <v>0</v>
      </c>
      <c r="R27" s="112"/>
      <c r="S27" s="112"/>
      <c r="T27" s="112"/>
    </row>
    <row r="28" spans="1:20" ht="21" x14ac:dyDescent="0.25">
      <c r="A28" s="158"/>
      <c r="B28" s="160"/>
      <c r="C28" s="71" t="s">
        <v>27</v>
      </c>
      <c r="D28" s="113"/>
      <c r="E28" s="108">
        <f t="shared" si="5"/>
        <v>0</v>
      </c>
      <c r="F28" s="113"/>
      <c r="G28" s="113"/>
      <c r="H28" s="113"/>
      <c r="I28" s="108">
        <f t="shared" si="1"/>
        <v>0</v>
      </c>
      <c r="J28" s="113"/>
      <c r="K28" s="113"/>
      <c r="L28" s="113"/>
      <c r="M28" s="108">
        <f t="shared" si="2"/>
        <v>0</v>
      </c>
      <c r="N28" s="113"/>
      <c r="O28" s="113"/>
      <c r="P28" s="113"/>
      <c r="Q28" s="108">
        <f t="shared" si="3"/>
        <v>0</v>
      </c>
      <c r="R28" s="113"/>
      <c r="S28" s="113"/>
      <c r="T28" s="113"/>
    </row>
    <row r="29" spans="1:20" ht="21" x14ac:dyDescent="0.25">
      <c r="A29" s="157" t="s">
        <v>152</v>
      </c>
      <c r="B29" s="159" t="s">
        <v>123</v>
      </c>
      <c r="C29" s="70" t="s">
        <v>26</v>
      </c>
      <c r="D29" s="112"/>
      <c r="E29" s="108">
        <f t="shared" si="5"/>
        <v>0</v>
      </c>
      <c r="F29" s="112"/>
      <c r="G29" s="112"/>
      <c r="H29" s="112"/>
      <c r="I29" s="108">
        <f t="shared" si="1"/>
        <v>0</v>
      </c>
      <c r="J29" s="112"/>
      <c r="K29" s="112"/>
      <c r="L29" s="112"/>
      <c r="M29" s="108">
        <f t="shared" si="2"/>
        <v>0</v>
      </c>
      <c r="N29" s="112"/>
      <c r="O29" s="112"/>
      <c r="P29" s="112"/>
      <c r="Q29" s="108">
        <f t="shared" si="3"/>
        <v>0</v>
      </c>
      <c r="R29" s="112"/>
      <c r="S29" s="112"/>
      <c r="T29" s="112"/>
    </row>
    <row r="30" spans="1:20" ht="21" x14ac:dyDescent="0.25">
      <c r="A30" s="158"/>
      <c r="B30" s="160"/>
      <c r="C30" s="71" t="s">
        <v>27</v>
      </c>
      <c r="D30" s="113"/>
      <c r="E30" s="108">
        <f t="shared" si="5"/>
        <v>0</v>
      </c>
      <c r="F30" s="113"/>
      <c r="G30" s="113"/>
      <c r="H30" s="113"/>
      <c r="I30" s="108">
        <f t="shared" si="1"/>
        <v>0</v>
      </c>
      <c r="J30" s="113"/>
      <c r="K30" s="113"/>
      <c r="L30" s="113"/>
      <c r="M30" s="108">
        <f t="shared" si="2"/>
        <v>0</v>
      </c>
      <c r="N30" s="113"/>
      <c r="O30" s="113"/>
      <c r="P30" s="113"/>
      <c r="Q30" s="108">
        <f t="shared" si="3"/>
        <v>0</v>
      </c>
      <c r="R30" s="113"/>
      <c r="S30" s="113"/>
      <c r="T30" s="113"/>
    </row>
    <row r="31" spans="1:20" ht="21" x14ac:dyDescent="0.25">
      <c r="A31" s="157" t="s">
        <v>153</v>
      </c>
      <c r="B31" s="159" t="s">
        <v>123</v>
      </c>
      <c r="C31" s="70" t="s">
        <v>26</v>
      </c>
      <c r="D31" s="112"/>
      <c r="E31" s="108">
        <f t="shared" si="5"/>
        <v>0</v>
      </c>
      <c r="F31" s="112"/>
      <c r="G31" s="112"/>
      <c r="H31" s="112"/>
      <c r="I31" s="108">
        <f t="shared" si="1"/>
        <v>0</v>
      </c>
      <c r="J31" s="112"/>
      <c r="K31" s="112"/>
      <c r="L31" s="112"/>
      <c r="M31" s="108">
        <f t="shared" si="2"/>
        <v>0</v>
      </c>
      <c r="N31" s="112"/>
      <c r="O31" s="112"/>
      <c r="P31" s="112"/>
      <c r="Q31" s="108">
        <f t="shared" si="3"/>
        <v>0</v>
      </c>
      <c r="R31" s="112"/>
      <c r="S31" s="112"/>
      <c r="T31" s="112"/>
    </row>
    <row r="32" spans="1:20" ht="21" x14ac:dyDescent="0.25">
      <c r="A32" s="158"/>
      <c r="B32" s="160"/>
      <c r="C32" s="71" t="s">
        <v>27</v>
      </c>
      <c r="D32" s="113"/>
      <c r="E32" s="108">
        <f t="shared" si="5"/>
        <v>0</v>
      </c>
      <c r="F32" s="113"/>
      <c r="G32" s="113"/>
      <c r="H32" s="113"/>
      <c r="I32" s="108">
        <f t="shared" si="1"/>
        <v>0</v>
      </c>
      <c r="J32" s="113"/>
      <c r="K32" s="113"/>
      <c r="L32" s="113"/>
      <c r="M32" s="108">
        <f t="shared" si="2"/>
        <v>0</v>
      </c>
      <c r="N32" s="113"/>
      <c r="O32" s="113"/>
      <c r="P32" s="113"/>
      <c r="Q32" s="108">
        <f t="shared" si="3"/>
        <v>0</v>
      </c>
      <c r="R32" s="113"/>
      <c r="S32" s="113"/>
      <c r="T32" s="113"/>
    </row>
    <row r="33" spans="1:20" ht="21" x14ac:dyDescent="0.25">
      <c r="A33" s="157" t="s">
        <v>154</v>
      </c>
      <c r="B33" s="159" t="s">
        <v>123</v>
      </c>
      <c r="C33" s="70" t="s">
        <v>26</v>
      </c>
      <c r="D33" s="112"/>
      <c r="E33" s="108">
        <f t="shared" si="5"/>
        <v>0</v>
      </c>
      <c r="F33" s="112"/>
      <c r="G33" s="112"/>
      <c r="H33" s="112"/>
      <c r="I33" s="108">
        <f t="shared" si="1"/>
        <v>0</v>
      </c>
      <c r="J33" s="112"/>
      <c r="K33" s="112"/>
      <c r="L33" s="112"/>
      <c r="M33" s="108">
        <f t="shared" si="2"/>
        <v>0</v>
      </c>
      <c r="N33" s="112"/>
      <c r="O33" s="112"/>
      <c r="P33" s="112"/>
      <c r="Q33" s="108">
        <f t="shared" si="3"/>
        <v>0</v>
      </c>
      <c r="R33" s="112"/>
      <c r="S33" s="112"/>
      <c r="T33" s="112"/>
    </row>
    <row r="34" spans="1:20" ht="21" x14ac:dyDescent="0.25">
      <c r="A34" s="158"/>
      <c r="B34" s="160"/>
      <c r="C34" s="71" t="s">
        <v>27</v>
      </c>
      <c r="D34" s="113"/>
      <c r="E34" s="108">
        <f t="shared" si="5"/>
        <v>0</v>
      </c>
      <c r="F34" s="113"/>
      <c r="G34" s="113"/>
      <c r="H34" s="113"/>
      <c r="I34" s="108">
        <f t="shared" si="1"/>
        <v>0</v>
      </c>
      <c r="J34" s="113"/>
      <c r="K34" s="113"/>
      <c r="L34" s="113"/>
      <c r="M34" s="108">
        <f t="shared" si="2"/>
        <v>0</v>
      </c>
      <c r="N34" s="113"/>
      <c r="O34" s="113"/>
      <c r="P34" s="113"/>
      <c r="Q34" s="108">
        <f t="shared" si="3"/>
        <v>0</v>
      </c>
      <c r="R34" s="113"/>
      <c r="S34" s="113"/>
      <c r="T34" s="113"/>
    </row>
    <row r="35" spans="1:20" ht="21" x14ac:dyDescent="0.25">
      <c r="A35" s="157" t="s">
        <v>155</v>
      </c>
      <c r="B35" s="159" t="s">
        <v>123</v>
      </c>
      <c r="C35" s="70" t="s">
        <v>26</v>
      </c>
      <c r="D35" s="112"/>
      <c r="E35" s="108">
        <f t="shared" si="5"/>
        <v>0</v>
      </c>
      <c r="F35" s="112"/>
      <c r="G35" s="112"/>
      <c r="H35" s="112"/>
      <c r="I35" s="108">
        <f t="shared" si="1"/>
        <v>0</v>
      </c>
      <c r="J35" s="112"/>
      <c r="K35" s="112"/>
      <c r="L35" s="112"/>
      <c r="M35" s="108">
        <f t="shared" si="2"/>
        <v>0</v>
      </c>
      <c r="N35" s="112"/>
      <c r="O35" s="112"/>
      <c r="P35" s="112"/>
      <c r="Q35" s="108">
        <f t="shared" si="3"/>
        <v>0</v>
      </c>
      <c r="R35" s="112"/>
      <c r="S35" s="112"/>
      <c r="T35" s="112"/>
    </row>
    <row r="36" spans="1:20" ht="21" x14ac:dyDescent="0.25">
      <c r="A36" s="158"/>
      <c r="B36" s="160"/>
      <c r="C36" s="71" t="s">
        <v>27</v>
      </c>
      <c r="D36" s="113"/>
      <c r="E36" s="108">
        <f t="shared" si="5"/>
        <v>0</v>
      </c>
      <c r="F36" s="113"/>
      <c r="G36" s="113"/>
      <c r="H36" s="113"/>
      <c r="I36" s="108">
        <f t="shared" si="1"/>
        <v>0</v>
      </c>
      <c r="J36" s="113"/>
      <c r="K36" s="113"/>
      <c r="L36" s="113"/>
      <c r="M36" s="108">
        <f t="shared" si="2"/>
        <v>0</v>
      </c>
      <c r="N36" s="113"/>
      <c r="O36" s="113"/>
      <c r="P36" s="113"/>
      <c r="Q36" s="108">
        <f t="shared" si="3"/>
        <v>0</v>
      </c>
      <c r="R36" s="113"/>
      <c r="S36" s="113"/>
      <c r="T36" s="113"/>
    </row>
    <row r="37" spans="1:20" ht="21" x14ac:dyDescent="0.25">
      <c r="A37" s="157" t="s">
        <v>157</v>
      </c>
      <c r="B37" s="159" t="s">
        <v>123</v>
      </c>
      <c r="C37" s="70" t="s">
        <v>26</v>
      </c>
      <c r="D37" s="112"/>
      <c r="E37" s="108">
        <f t="shared" si="5"/>
        <v>0</v>
      </c>
      <c r="F37" s="112"/>
      <c r="G37" s="112"/>
      <c r="H37" s="112"/>
      <c r="I37" s="108">
        <f t="shared" si="1"/>
        <v>0</v>
      </c>
      <c r="J37" s="112"/>
      <c r="K37" s="112"/>
      <c r="L37" s="112"/>
      <c r="M37" s="108">
        <f t="shared" si="2"/>
        <v>0</v>
      </c>
      <c r="N37" s="112"/>
      <c r="O37" s="112"/>
      <c r="P37" s="112"/>
      <c r="Q37" s="108">
        <f t="shared" si="3"/>
        <v>0</v>
      </c>
      <c r="R37" s="112"/>
      <c r="S37" s="112"/>
      <c r="T37" s="112"/>
    </row>
    <row r="38" spans="1:20" ht="21" x14ac:dyDescent="0.25">
      <c r="A38" s="158"/>
      <c r="B38" s="160"/>
      <c r="C38" s="71" t="s">
        <v>27</v>
      </c>
      <c r="D38" s="113"/>
      <c r="E38" s="108">
        <f t="shared" si="5"/>
        <v>0</v>
      </c>
      <c r="F38" s="113"/>
      <c r="G38" s="113"/>
      <c r="H38" s="113"/>
      <c r="I38" s="108">
        <f t="shared" si="1"/>
        <v>0</v>
      </c>
      <c r="J38" s="113"/>
      <c r="K38" s="113"/>
      <c r="L38" s="113"/>
      <c r="M38" s="108">
        <f t="shared" si="2"/>
        <v>0</v>
      </c>
      <c r="N38" s="113"/>
      <c r="O38" s="113"/>
      <c r="P38" s="113"/>
      <c r="Q38" s="108">
        <f t="shared" si="3"/>
        <v>0</v>
      </c>
      <c r="R38" s="113"/>
      <c r="S38" s="113"/>
      <c r="T38" s="113"/>
    </row>
    <row r="39" spans="1:20" ht="21" x14ac:dyDescent="0.25">
      <c r="A39" s="157" t="s">
        <v>158</v>
      </c>
      <c r="B39" s="159" t="s">
        <v>123</v>
      </c>
      <c r="C39" s="70" t="s">
        <v>26</v>
      </c>
      <c r="D39" s="112"/>
      <c r="E39" s="108">
        <f t="shared" si="5"/>
        <v>0</v>
      </c>
      <c r="F39" s="112"/>
      <c r="G39" s="112"/>
      <c r="H39" s="112"/>
      <c r="I39" s="108">
        <f t="shared" si="1"/>
        <v>0</v>
      </c>
      <c r="J39" s="112"/>
      <c r="K39" s="112"/>
      <c r="L39" s="112"/>
      <c r="M39" s="108">
        <f t="shared" si="2"/>
        <v>0</v>
      </c>
      <c r="N39" s="112"/>
      <c r="O39" s="112"/>
      <c r="P39" s="112"/>
      <c r="Q39" s="108">
        <f t="shared" si="3"/>
        <v>0</v>
      </c>
      <c r="R39" s="112"/>
      <c r="S39" s="112"/>
      <c r="T39" s="112"/>
    </row>
    <row r="40" spans="1:20" ht="21" x14ac:dyDescent="0.25">
      <c r="A40" s="158"/>
      <c r="B40" s="160"/>
      <c r="C40" s="71" t="s">
        <v>27</v>
      </c>
      <c r="D40" s="113"/>
      <c r="E40" s="108">
        <f t="shared" si="5"/>
        <v>0</v>
      </c>
      <c r="F40" s="113"/>
      <c r="G40" s="113"/>
      <c r="H40" s="113"/>
      <c r="I40" s="108">
        <f t="shared" si="1"/>
        <v>0</v>
      </c>
      <c r="J40" s="113"/>
      <c r="K40" s="113"/>
      <c r="L40" s="113"/>
      <c r="M40" s="108">
        <f t="shared" si="2"/>
        <v>0</v>
      </c>
      <c r="N40" s="113"/>
      <c r="O40" s="113"/>
      <c r="P40" s="113"/>
      <c r="Q40" s="108">
        <f t="shared" si="3"/>
        <v>0</v>
      </c>
      <c r="R40" s="113"/>
      <c r="S40" s="113"/>
      <c r="T40" s="113"/>
    </row>
    <row r="41" spans="1:20" ht="21" x14ac:dyDescent="0.25">
      <c r="A41" s="136" t="s">
        <v>191</v>
      </c>
      <c r="B41" s="159" t="s">
        <v>123</v>
      </c>
      <c r="C41" s="70" t="s">
        <v>26</v>
      </c>
      <c r="D41" s="112"/>
      <c r="E41" s="108">
        <f t="shared" si="5"/>
        <v>0</v>
      </c>
      <c r="F41" s="112"/>
      <c r="G41" s="112"/>
      <c r="H41" s="112"/>
      <c r="I41" s="108">
        <f t="shared" si="1"/>
        <v>0</v>
      </c>
      <c r="J41" s="112"/>
      <c r="K41" s="112"/>
      <c r="L41" s="112"/>
      <c r="M41" s="108">
        <f t="shared" si="2"/>
        <v>0</v>
      </c>
      <c r="N41" s="112"/>
      <c r="O41" s="112"/>
      <c r="P41" s="112"/>
      <c r="Q41" s="108">
        <f t="shared" si="3"/>
        <v>0</v>
      </c>
      <c r="R41" s="112"/>
      <c r="S41" s="112"/>
      <c r="T41" s="112"/>
    </row>
    <row r="42" spans="1:20" ht="21" x14ac:dyDescent="0.25">
      <c r="A42" s="93"/>
      <c r="B42" s="160"/>
      <c r="C42" s="71" t="s">
        <v>27</v>
      </c>
      <c r="D42" s="113"/>
      <c r="E42" s="108">
        <f t="shared" si="5"/>
        <v>0</v>
      </c>
      <c r="F42" s="113"/>
      <c r="G42" s="113"/>
      <c r="H42" s="113"/>
      <c r="I42" s="108">
        <f t="shared" si="1"/>
        <v>0</v>
      </c>
      <c r="J42" s="113"/>
      <c r="K42" s="113"/>
      <c r="L42" s="113"/>
      <c r="M42" s="108">
        <f t="shared" si="2"/>
        <v>0</v>
      </c>
      <c r="N42" s="113"/>
      <c r="O42" s="113"/>
      <c r="P42" s="113"/>
      <c r="Q42" s="108">
        <f t="shared" si="3"/>
        <v>0</v>
      </c>
      <c r="R42" s="113"/>
      <c r="S42" s="113"/>
      <c r="T42" s="113"/>
    </row>
    <row r="43" spans="1:20" ht="21" x14ac:dyDescent="0.25">
      <c r="A43" s="155" t="s">
        <v>162</v>
      </c>
      <c r="B43" s="153" t="s">
        <v>123</v>
      </c>
      <c r="C43" s="97" t="s">
        <v>26</v>
      </c>
      <c r="D43" s="110">
        <f>D46+D56</f>
        <v>0</v>
      </c>
      <c r="E43" s="108">
        <f>H43</f>
        <v>0</v>
      </c>
      <c r="F43" s="110">
        <f t="shared" ref="F43:T43" si="7">F46+F56</f>
        <v>0</v>
      </c>
      <c r="G43" s="110">
        <f t="shared" si="7"/>
        <v>0</v>
      </c>
      <c r="H43" s="110">
        <f t="shared" si="7"/>
        <v>0</v>
      </c>
      <c r="I43" s="108">
        <f>J43+K43+L43</f>
        <v>0</v>
      </c>
      <c r="J43" s="110">
        <f t="shared" si="7"/>
        <v>0</v>
      </c>
      <c r="K43" s="110">
        <f t="shared" si="7"/>
        <v>0</v>
      </c>
      <c r="L43" s="110">
        <f t="shared" si="7"/>
        <v>0</v>
      </c>
      <c r="M43" s="108">
        <f>N43+O43+P43</f>
        <v>0</v>
      </c>
      <c r="N43" s="110">
        <f t="shared" si="7"/>
        <v>0</v>
      </c>
      <c r="O43" s="110">
        <f t="shared" si="7"/>
        <v>0</v>
      </c>
      <c r="P43" s="110">
        <f t="shared" si="7"/>
        <v>0</v>
      </c>
      <c r="Q43" s="108">
        <f>R43+S43+T43</f>
        <v>0</v>
      </c>
      <c r="R43" s="110">
        <f t="shared" si="7"/>
        <v>0</v>
      </c>
      <c r="S43" s="110">
        <f t="shared" si="7"/>
        <v>0</v>
      </c>
      <c r="T43" s="110">
        <f t="shared" si="7"/>
        <v>0</v>
      </c>
    </row>
    <row r="44" spans="1:20" ht="21" x14ac:dyDescent="0.25">
      <c r="A44" s="156"/>
      <c r="B44" s="154"/>
      <c r="C44" s="96" t="s">
        <v>27</v>
      </c>
      <c r="D44" s="110"/>
      <c r="E44" s="108">
        <f t="shared" si="5"/>
        <v>0</v>
      </c>
      <c r="F44" s="110"/>
      <c r="G44" s="110"/>
      <c r="H44" s="110"/>
      <c r="I44" s="108">
        <f t="shared" si="1"/>
        <v>0</v>
      </c>
      <c r="J44" s="110"/>
      <c r="K44" s="110"/>
      <c r="L44" s="110"/>
      <c r="M44" s="108">
        <f t="shared" si="2"/>
        <v>0</v>
      </c>
      <c r="N44" s="110"/>
      <c r="O44" s="110"/>
      <c r="P44" s="110"/>
      <c r="Q44" s="108">
        <f t="shared" si="3"/>
        <v>0</v>
      </c>
      <c r="R44" s="110"/>
      <c r="S44" s="110"/>
      <c r="T44" s="110"/>
    </row>
    <row r="45" spans="1:20" ht="21" x14ac:dyDescent="0.25">
      <c r="A45" s="134" t="s">
        <v>190</v>
      </c>
      <c r="B45" s="135"/>
      <c r="C45" s="95"/>
      <c r="D45" s="111"/>
      <c r="E45" s="121"/>
      <c r="F45" s="111"/>
      <c r="G45" s="111"/>
      <c r="H45" s="111"/>
      <c r="I45" s="121"/>
      <c r="J45" s="111"/>
      <c r="K45" s="111"/>
      <c r="L45" s="111"/>
      <c r="M45" s="121"/>
      <c r="N45" s="111"/>
      <c r="O45" s="111"/>
      <c r="P45" s="111"/>
      <c r="Q45" s="121"/>
      <c r="R45" s="111"/>
      <c r="S45" s="111"/>
      <c r="T45" s="111"/>
    </row>
    <row r="46" spans="1:20" ht="21" x14ac:dyDescent="0.25">
      <c r="A46" s="161" t="s">
        <v>189</v>
      </c>
      <c r="B46" s="159" t="s">
        <v>123</v>
      </c>
      <c r="C46" s="94" t="s">
        <v>26</v>
      </c>
      <c r="D46" s="111">
        <f>D48+D50+D52+D54</f>
        <v>0</v>
      </c>
      <c r="E46" s="108">
        <f t="shared" si="5"/>
        <v>0</v>
      </c>
      <c r="F46" s="111">
        <f t="shared" ref="F46:T46" si="8">F48+F50+F52+F54</f>
        <v>0</v>
      </c>
      <c r="G46" s="111">
        <f t="shared" si="8"/>
        <v>0</v>
      </c>
      <c r="H46" s="111">
        <f t="shared" si="8"/>
        <v>0</v>
      </c>
      <c r="I46" s="108">
        <f t="shared" si="1"/>
        <v>0</v>
      </c>
      <c r="J46" s="111">
        <f t="shared" si="8"/>
        <v>0</v>
      </c>
      <c r="K46" s="111">
        <f t="shared" si="8"/>
        <v>0</v>
      </c>
      <c r="L46" s="111">
        <f t="shared" si="8"/>
        <v>0</v>
      </c>
      <c r="M46" s="108">
        <f t="shared" si="2"/>
        <v>0</v>
      </c>
      <c r="N46" s="111">
        <f t="shared" si="8"/>
        <v>0</v>
      </c>
      <c r="O46" s="111">
        <f t="shared" si="8"/>
        <v>0</v>
      </c>
      <c r="P46" s="111">
        <f t="shared" si="8"/>
        <v>0</v>
      </c>
      <c r="Q46" s="108">
        <f t="shared" si="3"/>
        <v>0</v>
      </c>
      <c r="R46" s="111">
        <f t="shared" si="8"/>
        <v>0</v>
      </c>
      <c r="S46" s="111">
        <f t="shared" si="8"/>
        <v>0</v>
      </c>
      <c r="T46" s="111">
        <f t="shared" si="8"/>
        <v>0</v>
      </c>
    </row>
    <row r="47" spans="1:20" ht="21" x14ac:dyDescent="0.25">
      <c r="A47" s="162"/>
      <c r="B47" s="160"/>
      <c r="C47" s="95" t="s">
        <v>27</v>
      </c>
      <c r="D47" s="111"/>
      <c r="E47" s="108">
        <f t="shared" si="5"/>
        <v>0</v>
      </c>
      <c r="F47" s="111"/>
      <c r="G47" s="111"/>
      <c r="H47" s="111"/>
      <c r="I47" s="108">
        <f t="shared" si="1"/>
        <v>0</v>
      </c>
      <c r="J47" s="111"/>
      <c r="K47" s="111"/>
      <c r="L47" s="111"/>
      <c r="M47" s="108">
        <f t="shared" si="2"/>
        <v>0</v>
      </c>
      <c r="N47" s="111"/>
      <c r="O47" s="111"/>
      <c r="P47" s="111"/>
      <c r="Q47" s="108">
        <f t="shared" si="3"/>
        <v>0</v>
      </c>
      <c r="R47" s="111"/>
      <c r="S47" s="111"/>
      <c r="T47" s="111"/>
    </row>
    <row r="48" spans="1:20" ht="21" x14ac:dyDescent="0.25">
      <c r="A48" s="157" t="s">
        <v>124</v>
      </c>
      <c r="B48" s="159" t="s">
        <v>123</v>
      </c>
      <c r="C48" s="70" t="s">
        <v>26</v>
      </c>
      <c r="D48" s="112"/>
      <c r="E48" s="108">
        <f t="shared" si="5"/>
        <v>0</v>
      </c>
      <c r="F48" s="112"/>
      <c r="G48" s="112"/>
      <c r="H48" s="112"/>
      <c r="I48" s="108">
        <f t="shared" si="1"/>
        <v>0</v>
      </c>
      <c r="J48" s="112"/>
      <c r="K48" s="112"/>
      <c r="L48" s="112"/>
      <c r="M48" s="108">
        <f t="shared" si="2"/>
        <v>0</v>
      </c>
      <c r="N48" s="112"/>
      <c r="O48" s="112"/>
      <c r="P48" s="112"/>
      <c r="Q48" s="108">
        <f t="shared" si="3"/>
        <v>0</v>
      </c>
      <c r="R48" s="112"/>
      <c r="S48" s="112"/>
      <c r="T48" s="112"/>
    </row>
    <row r="49" spans="1:20" ht="21" x14ac:dyDescent="0.25">
      <c r="A49" s="158"/>
      <c r="B49" s="160"/>
      <c r="C49" s="71" t="s">
        <v>27</v>
      </c>
      <c r="D49" s="113"/>
      <c r="E49" s="108">
        <f t="shared" si="5"/>
        <v>0</v>
      </c>
      <c r="F49" s="113"/>
      <c r="G49" s="113"/>
      <c r="H49" s="113"/>
      <c r="I49" s="108">
        <f t="shared" si="1"/>
        <v>0</v>
      </c>
      <c r="J49" s="113"/>
      <c r="K49" s="113"/>
      <c r="L49" s="113"/>
      <c r="M49" s="108">
        <f t="shared" si="2"/>
        <v>0</v>
      </c>
      <c r="N49" s="113"/>
      <c r="O49" s="113"/>
      <c r="P49" s="113"/>
      <c r="Q49" s="108">
        <f t="shared" si="3"/>
        <v>0</v>
      </c>
      <c r="R49" s="113"/>
      <c r="S49" s="113"/>
      <c r="T49" s="113"/>
    </row>
    <row r="50" spans="1:20" ht="21" x14ac:dyDescent="0.25">
      <c r="A50" s="157" t="s">
        <v>127</v>
      </c>
      <c r="B50" s="159" t="s">
        <v>123</v>
      </c>
      <c r="C50" s="70" t="s">
        <v>26</v>
      </c>
      <c r="D50" s="112"/>
      <c r="E50" s="108">
        <f t="shared" si="5"/>
        <v>0</v>
      </c>
      <c r="F50" s="112"/>
      <c r="G50" s="112"/>
      <c r="H50" s="112"/>
      <c r="I50" s="108">
        <f t="shared" si="1"/>
        <v>0</v>
      </c>
      <c r="J50" s="112"/>
      <c r="K50" s="112"/>
      <c r="L50" s="112"/>
      <c r="M50" s="108">
        <f t="shared" si="2"/>
        <v>0</v>
      </c>
      <c r="N50" s="112"/>
      <c r="O50" s="112"/>
      <c r="P50" s="112"/>
      <c r="Q50" s="108">
        <f t="shared" si="3"/>
        <v>0</v>
      </c>
      <c r="R50" s="112"/>
      <c r="S50" s="112"/>
      <c r="T50" s="112"/>
    </row>
    <row r="51" spans="1:20" ht="21" x14ac:dyDescent="0.25">
      <c r="A51" s="158"/>
      <c r="B51" s="160"/>
      <c r="C51" s="71" t="s">
        <v>27</v>
      </c>
      <c r="D51" s="113"/>
      <c r="E51" s="108">
        <f t="shared" si="5"/>
        <v>0</v>
      </c>
      <c r="F51" s="113"/>
      <c r="G51" s="113"/>
      <c r="H51" s="113"/>
      <c r="I51" s="108">
        <f t="shared" si="1"/>
        <v>0</v>
      </c>
      <c r="J51" s="113"/>
      <c r="K51" s="113"/>
      <c r="L51" s="113"/>
      <c r="M51" s="108">
        <f t="shared" si="2"/>
        <v>0</v>
      </c>
      <c r="N51" s="113"/>
      <c r="O51" s="113"/>
      <c r="P51" s="113"/>
      <c r="Q51" s="108">
        <f t="shared" si="3"/>
        <v>0</v>
      </c>
      <c r="R51" s="113"/>
      <c r="S51" s="113"/>
      <c r="T51" s="113"/>
    </row>
    <row r="52" spans="1:20" ht="21" x14ac:dyDescent="0.25">
      <c r="A52" s="157" t="s">
        <v>126</v>
      </c>
      <c r="B52" s="159" t="s">
        <v>123</v>
      </c>
      <c r="C52" s="70" t="s">
        <v>26</v>
      </c>
      <c r="D52" s="112"/>
      <c r="E52" s="108">
        <f t="shared" si="5"/>
        <v>0</v>
      </c>
      <c r="F52" s="112"/>
      <c r="G52" s="112"/>
      <c r="H52" s="112"/>
      <c r="I52" s="108">
        <f t="shared" si="1"/>
        <v>0</v>
      </c>
      <c r="J52" s="112"/>
      <c r="K52" s="112"/>
      <c r="L52" s="112"/>
      <c r="M52" s="108">
        <f t="shared" si="2"/>
        <v>0</v>
      </c>
      <c r="N52" s="112"/>
      <c r="O52" s="112"/>
      <c r="P52" s="112"/>
      <c r="Q52" s="108">
        <f t="shared" si="3"/>
        <v>0</v>
      </c>
      <c r="R52" s="112"/>
      <c r="S52" s="112"/>
      <c r="T52" s="112"/>
    </row>
    <row r="53" spans="1:20" ht="21" x14ac:dyDescent="0.25">
      <c r="A53" s="158"/>
      <c r="B53" s="160"/>
      <c r="C53" s="71" t="s">
        <v>27</v>
      </c>
      <c r="D53" s="113"/>
      <c r="E53" s="108">
        <f t="shared" si="5"/>
        <v>0</v>
      </c>
      <c r="F53" s="113"/>
      <c r="G53" s="113"/>
      <c r="H53" s="113"/>
      <c r="I53" s="108">
        <f t="shared" si="1"/>
        <v>0</v>
      </c>
      <c r="J53" s="113"/>
      <c r="K53" s="113"/>
      <c r="L53" s="113"/>
      <c r="M53" s="108">
        <f t="shared" si="2"/>
        <v>0</v>
      </c>
      <c r="N53" s="113"/>
      <c r="O53" s="113"/>
      <c r="P53" s="113"/>
      <c r="Q53" s="108">
        <f t="shared" si="3"/>
        <v>0</v>
      </c>
      <c r="R53" s="113"/>
      <c r="S53" s="113"/>
      <c r="T53" s="113"/>
    </row>
    <row r="54" spans="1:20" ht="21" x14ac:dyDescent="0.25">
      <c r="A54" s="157" t="s">
        <v>128</v>
      </c>
      <c r="B54" s="159" t="s">
        <v>123</v>
      </c>
      <c r="C54" s="70" t="s">
        <v>26</v>
      </c>
      <c r="D54" s="112"/>
      <c r="E54" s="108">
        <f t="shared" si="5"/>
        <v>0</v>
      </c>
      <c r="F54" s="112"/>
      <c r="G54" s="112"/>
      <c r="H54" s="112"/>
      <c r="I54" s="108">
        <f t="shared" si="1"/>
        <v>0</v>
      </c>
      <c r="J54" s="112"/>
      <c r="K54" s="112"/>
      <c r="L54" s="112"/>
      <c r="M54" s="108">
        <f t="shared" si="2"/>
        <v>0</v>
      </c>
      <c r="N54" s="112"/>
      <c r="O54" s="112"/>
      <c r="P54" s="112"/>
      <c r="Q54" s="108">
        <f t="shared" si="3"/>
        <v>0</v>
      </c>
      <c r="R54" s="112"/>
      <c r="S54" s="112"/>
      <c r="T54" s="112"/>
    </row>
    <row r="55" spans="1:20" ht="21" x14ac:dyDescent="0.25">
      <c r="A55" s="158"/>
      <c r="B55" s="160"/>
      <c r="C55" s="71" t="s">
        <v>27</v>
      </c>
      <c r="D55" s="113"/>
      <c r="E55" s="108">
        <f t="shared" si="5"/>
        <v>0</v>
      </c>
      <c r="F55" s="113"/>
      <c r="G55" s="113"/>
      <c r="H55" s="113"/>
      <c r="I55" s="108">
        <f t="shared" si="1"/>
        <v>0</v>
      </c>
      <c r="J55" s="113"/>
      <c r="K55" s="113"/>
      <c r="L55" s="113"/>
      <c r="M55" s="108">
        <f t="shared" si="2"/>
        <v>0</v>
      </c>
      <c r="N55" s="113"/>
      <c r="O55" s="113"/>
      <c r="P55" s="113"/>
      <c r="Q55" s="108">
        <f t="shared" si="3"/>
        <v>0</v>
      </c>
      <c r="R55" s="113"/>
      <c r="S55" s="113"/>
      <c r="T55" s="113"/>
    </row>
    <row r="56" spans="1:20" ht="21" x14ac:dyDescent="0.25">
      <c r="A56" s="136" t="s">
        <v>191</v>
      </c>
      <c r="B56" s="159" t="s">
        <v>123</v>
      </c>
      <c r="C56" s="70" t="s">
        <v>26</v>
      </c>
      <c r="D56" s="112"/>
      <c r="E56" s="108">
        <f t="shared" si="5"/>
        <v>0</v>
      </c>
      <c r="F56" s="112"/>
      <c r="G56" s="112"/>
      <c r="H56" s="112"/>
      <c r="I56" s="108">
        <f t="shared" si="1"/>
        <v>0</v>
      </c>
      <c r="J56" s="112"/>
      <c r="K56" s="112"/>
      <c r="L56" s="112"/>
      <c r="M56" s="108">
        <f t="shared" si="2"/>
        <v>0</v>
      </c>
      <c r="N56" s="112"/>
      <c r="O56" s="112"/>
      <c r="P56" s="112"/>
      <c r="Q56" s="108">
        <f t="shared" si="3"/>
        <v>0</v>
      </c>
      <c r="R56" s="112"/>
      <c r="S56" s="112"/>
      <c r="T56" s="112"/>
    </row>
    <row r="57" spans="1:20" ht="21" x14ac:dyDescent="0.25">
      <c r="A57" s="93"/>
      <c r="B57" s="160"/>
      <c r="C57" s="71" t="s">
        <v>27</v>
      </c>
      <c r="D57" s="113"/>
      <c r="E57" s="108">
        <f t="shared" si="5"/>
        <v>0</v>
      </c>
      <c r="F57" s="113"/>
      <c r="G57" s="113"/>
      <c r="H57" s="113"/>
      <c r="I57" s="108">
        <f t="shared" si="1"/>
        <v>0</v>
      </c>
      <c r="J57" s="113"/>
      <c r="K57" s="113"/>
      <c r="L57" s="113"/>
      <c r="M57" s="108">
        <f t="shared" si="2"/>
        <v>0</v>
      </c>
      <c r="N57" s="113"/>
      <c r="O57" s="113"/>
      <c r="P57" s="113"/>
      <c r="Q57" s="108">
        <f t="shared" si="3"/>
        <v>0</v>
      </c>
      <c r="R57" s="113"/>
      <c r="S57" s="113"/>
      <c r="T57" s="113"/>
    </row>
    <row r="58" spans="1:20" ht="21" x14ac:dyDescent="0.25">
      <c r="A58" s="155" t="s">
        <v>161</v>
      </c>
      <c r="B58" s="153" t="s">
        <v>123</v>
      </c>
      <c r="C58" s="97" t="s">
        <v>26</v>
      </c>
      <c r="D58" s="110">
        <f>D61+D69</f>
        <v>0</v>
      </c>
      <c r="E58" s="108">
        <f t="shared" si="5"/>
        <v>0</v>
      </c>
      <c r="F58" s="110">
        <f t="shared" ref="F58:T58" si="9">F61+F69</f>
        <v>0</v>
      </c>
      <c r="G58" s="110">
        <f t="shared" si="9"/>
        <v>0</v>
      </c>
      <c r="H58" s="110">
        <f t="shared" si="9"/>
        <v>0</v>
      </c>
      <c r="I58" s="108">
        <f t="shared" si="1"/>
        <v>0</v>
      </c>
      <c r="J58" s="110">
        <f t="shared" si="9"/>
        <v>0</v>
      </c>
      <c r="K58" s="110">
        <f t="shared" si="9"/>
        <v>0</v>
      </c>
      <c r="L58" s="110">
        <f t="shared" si="9"/>
        <v>0</v>
      </c>
      <c r="M58" s="108">
        <f t="shared" si="2"/>
        <v>0</v>
      </c>
      <c r="N58" s="110">
        <f t="shared" si="9"/>
        <v>0</v>
      </c>
      <c r="O58" s="110">
        <f t="shared" si="9"/>
        <v>0</v>
      </c>
      <c r="P58" s="110">
        <f t="shared" si="9"/>
        <v>0</v>
      </c>
      <c r="Q58" s="108">
        <f t="shared" si="3"/>
        <v>0</v>
      </c>
      <c r="R58" s="110">
        <f t="shared" si="9"/>
        <v>0</v>
      </c>
      <c r="S58" s="110">
        <f t="shared" si="9"/>
        <v>0</v>
      </c>
      <c r="T58" s="110">
        <f t="shared" si="9"/>
        <v>0</v>
      </c>
    </row>
    <row r="59" spans="1:20" ht="21" x14ac:dyDescent="0.25">
      <c r="A59" s="156"/>
      <c r="B59" s="154"/>
      <c r="C59" s="96" t="s">
        <v>27</v>
      </c>
      <c r="D59" s="110"/>
      <c r="E59" s="108">
        <f t="shared" si="5"/>
        <v>0</v>
      </c>
      <c r="F59" s="110"/>
      <c r="G59" s="110"/>
      <c r="H59" s="110"/>
      <c r="I59" s="108">
        <f t="shared" ref="I59:I84" si="10">K59+L59</f>
        <v>0</v>
      </c>
      <c r="J59" s="110"/>
      <c r="K59" s="110"/>
      <c r="L59" s="110"/>
      <c r="M59" s="108">
        <f t="shared" si="2"/>
        <v>0</v>
      </c>
      <c r="N59" s="110"/>
      <c r="O59" s="110"/>
      <c r="P59" s="110"/>
      <c r="Q59" s="108">
        <f t="shared" si="3"/>
        <v>0</v>
      </c>
      <c r="R59" s="110"/>
      <c r="S59" s="110"/>
      <c r="T59" s="110"/>
    </row>
    <row r="60" spans="1:20" ht="21" x14ac:dyDescent="0.25">
      <c r="A60" s="134" t="s">
        <v>201</v>
      </c>
      <c r="B60" s="137"/>
      <c r="C60" s="95"/>
      <c r="D60" s="111"/>
      <c r="E60" s="121"/>
      <c r="F60" s="111"/>
      <c r="G60" s="111"/>
      <c r="H60" s="111"/>
      <c r="I60" s="121"/>
      <c r="J60" s="111"/>
      <c r="K60" s="111"/>
      <c r="L60" s="111"/>
      <c r="M60" s="121"/>
      <c r="N60" s="111"/>
      <c r="O60" s="111"/>
      <c r="P60" s="111"/>
      <c r="Q60" s="121"/>
      <c r="R60" s="111"/>
      <c r="S60" s="111"/>
      <c r="T60" s="111"/>
    </row>
    <row r="61" spans="1:20" ht="21" x14ac:dyDescent="0.25">
      <c r="A61" s="161" t="s">
        <v>189</v>
      </c>
      <c r="B61" s="159" t="s">
        <v>123</v>
      </c>
      <c r="C61" s="94" t="s">
        <v>26</v>
      </c>
      <c r="D61" s="111">
        <f>D63+D65+D67</f>
        <v>0</v>
      </c>
      <c r="E61" s="108">
        <f t="shared" si="5"/>
        <v>0</v>
      </c>
      <c r="F61" s="111">
        <f t="shared" ref="F61:T61" si="11">F63+F65+F67</f>
        <v>0</v>
      </c>
      <c r="G61" s="111">
        <f t="shared" si="11"/>
        <v>0</v>
      </c>
      <c r="H61" s="111">
        <f t="shared" si="11"/>
        <v>0</v>
      </c>
      <c r="I61" s="108">
        <f t="shared" si="10"/>
        <v>0</v>
      </c>
      <c r="J61" s="111">
        <f t="shared" si="11"/>
        <v>0</v>
      </c>
      <c r="K61" s="111">
        <f t="shared" si="11"/>
        <v>0</v>
      </c>
      <c r="L61" s="111">
        <f t="shared" si="11"/>
        <v>0</v>
      </c>
      <c r="M61" s="108">
        <f t="shared" si="2"/>
        <v>0</v>
      </c>
      <c r="N61" s="111">
        <f t="shared" si="11"/>
        <v>0</v>
      </c>
      <c r="O61" s="111">
        <f t="shared" si="11"/>
        <v>0</v>
      </c>
      <c r="P61" s="111">
        <f t="shared" si="11"/>
        <v>0</v>
      </c>
      <c r="Q61" s="108">
        <f t="shared" si="3"/>
        <v>0</v>
      </c>
      <c r="R61" s="111">
        <f t="shared" si="11"/>
        <v>0</v>
      </c>
      <c r="S61" s="111">
        <f t="shared" si="11"/>
        <v>0</v>
      </c>
      <c r="T61" s="111">
        <f t="shared" si="11"/>
        <v>0</v>
      </c>
    </row>
    <row r="62" spans="1:20" ht="21" x14ac:dyDescent="0.25">
      <c r="A62" s="162"/>
      <c r="B62" s="160"/>
      <c r="C62" s="95" t="s">
        <v>27</v>
      </c>
      <c r="D62" s="111"/>
      <c r="E62" s="108">
        <f t="shared" si="5"/>
        <v>0</v>
      </c>
      <c r="F62" s="111"/>
      <c r="G62" s="111"/>
      <c r="H62" s="111"/>
      <c r="I62" s="108">
        <f t="shared" si="10"/>
        <v>0</v>
      </c>
      <c r="J62" s="111"/>
      <c r="K62" s="111"/>
      <c r="L62" s="111"/>
      <c r="M62" s="108">
        <f t="shared" si="2"/>
        <v>0</v>
      </c>
      <c r="N62" s="111"/>
      <c r="O62" s="111"/>
      <c r="P62" s="111"/>
      <c r="Q62" s="108">
        <f t="shared" si="3"/>
        <v>0</v>
      </c>
      <c r="R62" s="111"/>
      <c r="S62" s="111"/>
      <c r="T62" s="111"/>
    </row>
    <row r="63" spans="1:20" ht="21" x14ac:dyDescent="0.25">
      <c r="A63" s="157" t="s">
        <v>124</v>
      </c>
      <c r="B63" s="159" t="s">
        <v>123</v>
      </c>
      <c r="C63" s="70" t="s">
        <v>26</v>
      </c>
      <c r="D63" s="112"/>
      <c r="E63" s="108">
        <f t="shared" si="5"/>
        <v>0</v>
      </c>
      <c r="F63" s="112"/>
      <c r="G63" s="112"/>
      <c r="H63" s="112"/>
      <c r="I63" s="108">
        <f t="shared" si="10"/>
        <v>0</v>
      </c>
      <c r="J63" s="112"/>
      <c r="K63" s="112"/>
      <c r="L63" s="112"/>
      <c r="M63" s="108">
        <f t="shared" si="2"/>
        <v>0</v>
      </c>
      <c r="N63" s="112"/>
      <c r="O63" s="112"/>
      <c r="P63" s="112"/>
      <c r="Q63" s="108">
        <f t="shared" si="3"/>
        <v>0</v>
      </c>
      <c r="R63" s="112"/>
      <c r="S63" s="112"/>
      <c r="T63" s="112"/>
    </row>
    <row r="64" spans="1:20" ht="21" x14ac:dyDescent="0.25">
      <c r="A64" s="158"/>
      <c r="B64" s="160"/>
      <c r="C64" s="71" t="s">
        <v>27</v>
      </c>
      <c r="D64" s="113"/>
      <c r="E64" s="108">
        <f t="shared" si="5"/>
        <v>0</v>
      </c>
      <c r="F64" s="113"/>
      <c r="G64" s="113"/>
      <c r="H64" s="113"/>
      <c r="I64" s="108">
        <f t="shared" si="10"/>
        <v>0</v>
      </c>
      <c r="J64" s="113"/>
      <c r="K64" s="113"/>
      <c r="L64" s="113"/>
      <c r="M64" s="108">
        <f t="shared" si="2"/>
        <v>0</v>
      </c>
      <c r="N64" s="113"/>
      <c r="O64" s="113"/>
      <c r="P64" s="113"/>
      <c r="Q64" s="108">
        <f t="shared" si="3"/>
        <v>0</v>
      </c>
      <c r="R64" s="113"/>
      <c r="S64" s="113"/>
      <c r="T64" s="113"/>
    </row>
    <row r="65" spans="1:20" ht="21" x14ac:dyDescent="0.25">
      <c r="A65" s="157" t="s">
        <v>127</v>
      </c>
      <c r="B65" s="159" t="s">
        <v>123</v>
      </c>
      <c r="C65" s="70" t="s">
        <v>26</v>
      </c>
      <c r="D65" s="112"/>
      <c r="E65" s="108">
        <f t="shared" si="5"/>
        <v>0</v>
      </c>
      <c r="F65" s="112"/>
      <c r="G65" s="112"/>
      <c r="H65" s="112"/>
      <c r="I65" s="108">
        <f t="shared" si="10"/>
        <v>0</v>
      </c>
      <c r="J65" s="112"/>
      <c r="K65" s="112"/>
      <c r="L65" s="112"/>
      <c r="M65" s="108">
        <f t="shared" si="2"/>
        <v>0</v>
      </c>
      <c r="N65" s="112"/>
      <c r="O65" s="112"/>
      <c r="P65" s="112"/>
      <c r="Q65" s="108">
        <f t="shared" si="3"/>
        <v>0</v>
      </c>
      <c r="R65" s="112"/>
      <c r="S65" s="112"/>
      <c r="T65" s="112"/>
    </row>
    <row r="66" spans="1:20" ht="21" x14ac:dyDescent="0.25">
      <c r="A66" s="158"/>
      <c r="B66" s="160"/>
      <c r="C66" s="71" t="s">
        <v>27</v>
      </c>
      <c r="D66" s="113"/>
      <c r="E66" s="108">
        <f t="shared" si="5"/>
        <v>0</v>
      </c>
      <c r="F66" s="113"/>
      <c r="G66" s="113"/>
      <c r="H66" s="113"/>
      <c r="I66" s="108">
        <f t="shared" si="10"/>
        <v>0</v>
      </c>
      <c r="J66" s="113"/>
      <c r="K66" s="113"/>
      <c r="L66" s="113"/>
      <c r="M66" s="108">
        <f t="shared" si="2"/>
        <v>0</v>
      </c>
      <c r="N66" s="113"/>
      <c r="O66" s="113"/>
      <c r="P66" s="113"/>
      <c r="Q66" s="108">
        <f t="shared" si="3"/>
        <v>0</v>
      </c>
      <c r="R66" s="113"/>
      <c r="S66" s="113"/>
      <c r="T66" s="113"/>
    </row>
    <row r="67" spans="1:20" ht="21" x14ac:dyDescent="0.25">
      <c r="A67" s="157" t="s">
        <v>126</v>
      </c>
      <c r="B67" s="159" t="s">
        <v>123</v>
      </c>
      <c r="C67" s="70" t="s">
        <v>26</v>
      </c>
      <c r="D67" s="112"/>
      <c r="E67" s="108">
        <f t="shared" si="5"/>
        <v>0</v>
      </c>
      <c r="F67" s="112"/>
      <c r="G67" s="112"/>
      <c r="H67" s="112"/>
      <c r="I67" s="108">
        <f t="shared" si="10"/>
        <v>0</v>
      </c>
      <c r="J67" s="112"/>
      <c r="K67" s="112"/>
      <c r="L67" s="112"/>
      <c r="M67" s="108">
        <f t="shared" si="2"/>
        <v>0</v>
      </c>
      <c r="N67" s="112"/>
      <c r="O67" s="112"/>
      <c r="P67" s="112"/>
      <c r="Q67" s="108">
        <f t="shared" si="3"/>
        <v>0</v>
      </c>
      <c r="R67" s="112"/>
      <c r="S67" s="112"/>
      <c r="T67" s="112"/>
    </row>
    <row r="68" spans="1:20" ht="21" x14ac:dyDescent="0.25">
      <c r="A68" s="158"/>
      <c r="B68" s="160"/>
      <c r="C68" s="71" t="s">
        <v>27</v>
      </c>
      <c r="D68" s="113"/>
      <c r="E68" s="108">
        <f t="shared" si="5"/>
        <v>0</v>
      </c>
      <c r="F68" s="113"/>
      <c r="G68" s="113"/>
      <c r="H68" s="113"/>
      <c r="I68" s="108">
        <f t="shared" si="10"/>
        <v>0</v>
      </c>
      <c r="J68" s="113"/>
      <c r="K68" s="113"/>
      <c r="L68" s="113"/>
      <c r="M68" s="108">
        <f t="shared" si="2"/>
        <v>0</v>
      </c>
      <c r="N68" s="113"/>
      <c r="O68" s="113"/>
      <c r="P68" s="113"/>
      <c r="Q68" s="108">
        <f t="shared" si="3"/>
        <v>0</v>
      </c>
      <c r="R68" s="113"/>
      <c r="S68" s="113"/>
      <c r="T68" s="113"/>
    </row>
    <row r="69" spans="1:20" ht="21" x14ac:dyDescent="0.25">
      <c r="A69" s="136" t="s">
        <v>191</v>
      </c>
      <c r="B69" s="159" t="s">
        <v>123</v>
      </c>
      <c r="C69" s="70" t="s">
        <v>26</v>
      </c>
      <c r="D69" s="112"/>
      <c r="E69" s="108">
        <f t="shared" ref="E69:E84" si="12">H69</f>
        <v>0</v>
      </c>
      <c r="F69" s="112"/>
      <c r="G69" s="112"/>
      <c r="H69" s="112"/>
      <c r="I69" s="108">
        <f t="shared" si="10"/>
        <v>0</v>
      </c>
      <c r="J69" s="112"/>
      <c r="K69" s="112"/>
      <c r="L69" s="112"/>
      <c r="M69" s="108">
        <f t="shared" ref="M69:M96" si="13">N69+O69+P69</f>
        <v>0</v>
      </c>
      <c r="N69" s="112"/>
      <c r="O69" s="112"/>
      <c r="P69" s="112"/>
      <c r="Q69" s="108">
        <f t="shared" ref="Q69:Q96" si="14">R69+S69+T69</f>
        <v>0</v>
      </c>
      <c r="R69" s="112"/>
      <c r="S69" s="112"/>
      <c r="T69" s="112"/>
    </row>
    <row r="70" spans="1:20" ht="21" x14ac:dyDescent="0.25">
      <c r="A70" s="93"/>
      <c r="B70" s="160"/>
      <c r="C70" s="71" t="s">
        <v>27</v>
      </c>
      <c r="D70" s="113"/>
      <c r="E70" s="108">
        <f t="shared" si="12"/>
        <v>0</v>
      </c>
      <c r="F70" s="113"/>
      <c r="G70" s="113"/>
      <c r="H70" s="113"/>
      <c r="I70" s="108">
        <f t="shared" si="10"/>
        <v>0</v>
      </c>
      <c r="J70" s="113"/>
      <c r="K70" s="113"/>
      <c r="L70" s="113"/>
      <c r="M70" s="108">
        <f t="shared" si="13"/>
        <v>0</v>
      </c>
      <c r="N70" s="113"/>
      <c r="O70" s="113"/>
      <c r="P70" s="113"/>
      <c r="Q70" s="108">
        <f t="shared" si="14"/>
        <v>0</v>
      </c>
      <c r="R70" s="113"/>
      <c r="S70" s="113"/>
      <c r="T70" s="113"/>
    </row>
    <row r="71" spans="1:20" ht="21" x14ac:dyDescent="0.25">
      <c r="A71" s="155" t="s">
        <v>159</v>
      </c>
      <c r="B71" s="153" t="s">
        <v>123</v>
      </c>
      <c r="C71" s="97" t="s">
        <v>26</v>
      </c>
      <c r="D71" s="110">
        <f>D74+D82</f>
        <v>0</v>
      </c>
      <c r="E71" s="108">
        <f t="shared" si="12"/>
        <v>0</v>
      </c>
      <c r="F71" s="110">
        <f t="shared" ref="F71:T71" si="15">F74+F82</f>
        <v>0</v>
      </c>
      <c r="G71" s="110">
        <f t="shared" si="15"/>
        <v>0</v>
      </c>
      <c r="H71" s="110">
        <f t="shared" si="15"/>
        <v>0</v>
      </c>
      <c r="I71" s="108">
        <f t="shared" si="10"/>
        <v>0</v>
      </c>
      <c r="J71" s="110">
        <f t="shared" si="15"/>
        <v>0</v>
      </c>
      <c r="K71" s="110">
        <f t="shared" si="15"/>
        <v>0</v>
      </c>
      <c r="L71" s="110">
        <f t="shared" si="15"/>
        <v>0</v>
      </c>
      <c r="M71" s="108">
        <f t="shared" si="13"/>
        <v>0</v>
      </c>
      <c r="N71" s="110">
        <f t="shared" si="15"/>
        <v>0</v>
      </c>
      <c r="O71" s="110">
        <f t="shared" si="15"/>
        <v>0</v>
      </c>
      <c r="P71" s="110">
        <f t="shared" si="15"/>
        <v>0</v>
      </c>
      <c r="Q71" s="108">
        <f t="shared" si="14"/>
        <v>0</v>
      </c>
      <c r="R71" s="110">
        <f t="shared" si="15"/>
        <v>0</v>
      </c>
      <c r="S71" s="110">
        <f t="shared" si="15"/>
        <v>0</v>
      </c>
      <c r="T71" s="110">
        <f t="shared" si="15"/>
        <v>0</v>
      </c>
    </row>
    <row r="72" spans="1:20" ht="21" x14ac:dyDescent="0.25">
      <c r="A72" s="156"/>
      <c r="B72" s="154"/>
      <c r="C72" s="96" t="s">
        <v>27</v>
      </c>
      <c r="D72" s="110"/>
      <c r="E72" s="108">
        <f t="shared" si="12"/>
        <v>0</v>
      </c>
      <c r="F72" s="110"/>
      <c r="G72" s="110"/>
      <c r="H72" s="110"/>
      <c r="I72" s="108">
        <f t="shared" si="10"/>
        <v>0</v>
      </c>
      <c r="J72" s="110"/>
      <c r="K72" s="110"/>
      <c r="L72" s="110"/>
      <c r="M72" s="108">
        <f t="shared" si="13"/>
        <v>0</v>
      </c>
      <c r="N72" s="110"/>
      <c r="O72" s="110"/>
      <c r="P72" s="110"/>
      <c r="Q72" s="108">
        <f t="shared" si="14"/>
        <v>0</v>
      </c>
      <c r="R72" s="110"/>
      <c r="S72" s="110"/>
      <c r="T72" s="110"/>
    </row>
    <row r="73" spans="1:20" ht="21" x14ac:dyDescent="0.25">
      <c r="A73" s="134" t="s">
        <v>201</v>
      </c>
      <c r="B73" s="135"/>
      <c r="C73" s="95"/>
      <c r="D73" s="111"/>
      <c r="E73" s="121"/>
      <c r="F73" s="111"/>
      <c r="G73" s="111"/>
      <c r="H73" s="111"/>
      <c r="I73" s="121"/>
      <c r="J73" s="111"/>
      <c r="K73" s="111"/>
      <c r="L73" s="111"/>
      <c r="M73" s="121"/>
      <c r="N73" s="111"/>
      <c r="O73" s="111"/>
      <c r="P73" s="111"/>
      <c r="Q73" s="121"/>
      <c r="R73" s="111"/>
      <c r="S73" s="111"/>
      <c r="T73" s="111"/>
    </row>
    <row r="74" spans="1:20" ht="21" x14ac:dyDescent="0.25">
      <c r="A74" s="161" t="s">
        <v>189</v>
      </c>
      <c r="B74" s="159" t="s">
        <v>123</v>
      </c>
      <c r="C74" s="94" t="s">
        <v>26</v>
      </c>
      <c r="D74" s="111">
        <f>D76+D78+D80</f>
        <v>0</v>
      </c>
      <c r="E74" s="108">
        <f t="shared" si="12"/>
        <v>0</v>
      </c>
      <c r="F74" s="111">
        <f t="shared" ref="F74:T74" si="16">F76+F78+F80</f>
        <v>0</v>
      </c>
      <c r="G74" s="111">
        <f t="shared" si="16"/>
        <v>0</v>
      </c>
      <c r="H74" s="111">
        <f t="shared" si="16"/>
        <v>0</v>
      </c>
      <c r="I74" s="108">
        <f t="shared" si="10"/>
        <v>0</v>
      </c>
      <c r="J74" s="111">
        <f t="shared" si="16"/>
        <v>0</v>
      </c>
      <c r="K74" s="111">
        <f t="shared" si="16"/>
        <v>0</v>
      </c>
      <c r="L74" s="111">
        <f t="shared" si="16"/>
        <v>0</v>
      </c>
      <c r="M74" s="108">
        <f t="shared" si="13"/>
        <v>0</v>
      </c>
      <c r="N74" s="111">
        <f t="shared" si="16"/>
        <v>0</v>
      </c>
      <c r="O74" s="111">
        <f t="shared" si="16"/>
        <v>0</v>
      </c>
      <c r="P74" s="111">
        <f t="shared" si="16"/>
        <v>0</v>
      </c>
      <c r="Q74" s="108">
        <f t="shared" si="14"/>
        <v>0</v>
      </c>
      <c r="R74" s="111">
        <f t="shared" si="16"/>
        <v>0</v>
      </c>
      <c r="S74" s="111">
        <f t="shared" si="16"/>
        <v>0</v>
      </c>
      <c r="T74" s="111">
        <f t="shared" si="16"/>
        <v>0</v>
      </c>
    </row>
    <row r="75" spans="1:20" ht="21" x14ac:dyDescent="0.25">
      <c r="A75" s="162"/>
      <c r="B75" s="160"/>
      <c r="C75" s="95" t="s">
        <v>27</v>
      </c>
      <c r="D75" s="111"/>
      <c r="E75" s="108">
        <f t="shared" si="12"/>
        <v>0</v>
      </c>
      <c r="F75" s="111"/>
      <c r="G75" s="111"/>
      <c r="H75" s="111"/>
      <c r="I75" s="108">
        <f t="shared" si="10"/>
        <v>0</v>
      </c>
      <c r="J75" s="111"/>
      <c r="K75" s="111"/>
      <c r="L75" s="111"/>
      <c r="M75" s="108">
        <f t="shared" si="13"/>
        <v>0</v>
      </c>
      <c r="N75" s="111"/>
      <c r="O75" s="111"/>
      <c r="P75" s="111"/>
      <c r="Q75" s="108">
        <f t="shared" si="14"/>
        <v>0</v>
      </c>
      <c r="R75" s="111"/>
      <c r="S75" s="111"/>
      <c r="T75" s="111"/>
    </row>
    <row r="76" spans="1:20" ht="21" x14ac:dyDescent="0.25">
      <c r="A76" s="157" t="s">
        <v>124</v>
      </c>
      <c r="B76" s="159" t="s">
        <v>123</v>
      </c>
      <c r="C76" s="70" t="s">
        <v>26</v>
      </c>
      <c r="D76" s="112"/>
      <c r="E76" s="108">
        <f t="shared" si="12"/>
        <v>0</v>
      </c>
      <c r="F76" s="112"/>
      <c r="G76" s="112"/>
      <c r="H76" s="112"/>
      <c r="I76" s="108">
        <f t="shared" si="10"/>
        <v>0</v>
      </c>
      <c r="J76" s="112"/>
      <c r="K76" s="112"/>
      <c r="L76" s="112"/>
      <c r="M76" s="108">
        <f t="shared" si="13"/>
        <v>0</v>
      </c>
      <c r="N76" s="112"/>
      <c r="O76" s="112"/>
      <c r="P76" s="112"/>
      <c r="Q76" s="108">
        <f t="shared" si="14"/>
        <v>0</v>
      </c>
      <c r="R76" s="112"/>
      <c r="S76" s="112"/>
      <c r="T76" s="112"/>
    </row>
    <row r="77" spans="1:20" ht="21" x14ac:dyDescent="0.25">
      <c r="A77" s="158"/>
      <c r="B77" s="160"/>
      <c r="C77" s="71" t="s">
        <v>27</v>
      </c>
      <c r="D77" s="113"/>
      <c r="E77" s="108">
        <f t="shared" si="12"/>
        <v>0</v>
      </c>
      <c r="F77" s="113"/>
      <c r="G77" s="113"/>
      <c r="H77" s="113"/>
      <c r="I77" s="108">
        <f t="shared" si="10"/>
        <v>0</v>
      </c>
      <c r="J77" s="113"/>
      <c r="K77" s="113"/>
      <c r="L77" s="113"/>
      <c r="M77" s="108">
        <f t="shared" si="13"/>
        <v>0</v>
      </c>
      <c r="N77" s="113"/>
      <c r="O77" s="113"/>
      <c r="P77" s="113"/>
      <c r="Q77" s="108">
        <f t="shared" si="14"/>
        <v>0</v>
      </c>
      <c r="R77" s="113"/>
      <c r="S77" s="113"/>
      <c r="T77" s="113"/>
    </row>
    <row r="78" spans="1:20" ht="21" x14ac:dyDescent="0.25">
      <c r="A78" s="157" t="s">
        <v>125</v>
      </c>
      <c r="B78" s="159" t="s">
        <v>123</v>
      </c>
      <c r="C78" s="70" t="s">
        <v>26</v>
      </c>
      <c r="D78" s="112"/>
      <c r="E78" s="108">
        <f t="shared" si="12"/>
        <v>0</v>
      </c>
      <c r="F78" s="112"/>
      <c r="G78" s="112"/>
      <c r="H78" s="112"/>
      <c r="I78" s="108">
        <f t="shared" si="10"/>
        <v>0</v>
      </c>
      <c r="J78" s="112"/>
      <c r="K78" s="112"/>
      <c r="L78" s="112"/>
      <c r="M78" s="108">
        <f t="shared" si="13"/>
        <v>0</v>
      </c>
      <c r="N78" s="112"/>
      <c r="O78" s="112"/>
      <c r="P78" s="112"/>
      <c r="Q78" s="108">
        <f t="shared" si="14"/>
        <v>0</v>
      </c>
      <c r="R78" s="112"/>
      <c r="S78" s="112"/>
      <c r="T78" s="112"/>
    </row>
    <row r="79" spans="1:20" ht="21" x14ac:dyDescent="0.25">
      <c r="A79" s="158"/>
      <c r="B79" s="160"/>
      <c r="C79" s="71" t="s">
        <v>27</v>
      </c>
      <c r="D79" s="113"/>
      <c r="E79" s="108">
        <f t="shared" si="12"/>
        <v>0</v>
      </c>
      <c r="F79" s="113"/>
      <c r="G79" s="113"/>
      <c r="H79" s="113"/>
      <c r="I79" s="108">
        <f t="shared" si="10"/>
        <v>0</v>
      </c>
      <c r="J79" s="113"/>
      <c r="K79" s="113"/>
      <c r="L79" s="113"/>
      <c r="M79" s="108">
        <f t="shared" si="13"/>
        <v>0</v>
      </c>
      <c r="N79" s="113"/>
      <c r="O79" s="113"/>
      <c r="P79" s="113"/>
      <c r="Q79" s="108">
        <f t="shared" si="14"/>
        <v>0</v>
      </c>
      <c r="R79" s="113"/>
      <c r="S79" s="113"/>
      <c r="T79" s="113"/>
    </row>
    <row r="80" spans="1:20" ht="21" x14ac:dyDescent="0.25">
      <c r="A80" s="157" t="s">
        <v>126</v>
      </c>
      <c r="B80" s="159" t="s">
        <v>123</v>
      </c>
      <c r="C80" s="70" t="s">
        <v>26</v>
      </c>
      <c r="D80" s="112"/>
      <c r="E80" s="108">
        <f t="shared" si="12"/>
        <v>0</v>
      </c>
      <c r="F80" s="112"/>
      <c r="G80" s="112"/>
      <c r="H80" s="112"/>
      <c r="I80" s="108">
        <f t="shared" si="10"/>
        <v>0</v>
      </c>
      <c r="J80" s="112"/>
      <c r="K80" s="112"/>
      <c r="L80" s="112"/>
      <c r="M80" s="108">
        <f t="shared" si="13"/>
        <v>0</v>
      </c>
      <c r="N80" s="112"/>
      <c r="O80" s="112"/>
      <c r="P80" s="112"/>
      <c r="Q80" s="108">
        <f t="shared" si="14"/>
        <v>0</v>
      </c>
      <c r="R80" s="112"/>
      <c r="S80" s="112"/>
      <c r="T80" s="112"/>
    </row>
    <row r="81" spans="1:20" ht="21" x14ac:dyDescent="0.25">
      <c r="A81" s="158"/>
      <c r="B81" s="160"/>
      <c r="C81" s="71" t="s">
        <v>27</v>
      </c>
      <c r="D81" s="113"/>
      <c r="E81" s="108">
        <f t="shared" si="12"/>
        <v>0</v>
      </c>
      <c r="F81" s="113"/>
      <c r="G81" s="113"/>
      <c r="H81" s="113"/>
      <c r="I81" s="108">
        <f t="shared" si="10"/>
        <v>0</v>
      </c>
      <c r="J81" s="113"/>
      <c r="K81" s="113"/>
      <c r="L81" s="113"/>
      <c r="M81" s="108">
        <f t="shared" si="13"/>
        <v>0</v>
      </c>
      <c r="N81" s="113"/>
      <c r="O81" s="113"/>
      <c r="P81" s="113"/>
      <c r="Q81" s="108">
        <f t="shared" si="14"/>
        <v>0</v>
      </c>
      <c r="R81" s="113"/>
      <c r="S81" s="113"/>
      <c r="T81" s="113"/>
    </row>
    <row r="82" spans="1:20" ht="21" x14ac:dyDescent="0.25">
      <c r="A82" s="136" t="s">
        <v>137</v>
      </c>
      <c r="B82" s="159" t="s">
        <v>123</v>
      </c>
      <c r="C82" s="70" t="s">
        <v>26</v>
      </c>
      <c r="D82" s="112"/>
      <c r="E82" s="108">
        <f t="shared" si="12"/>
        <v>0</v>
      </c>
      <c r="F82" s="112"/>
      <c r="G82" s="112"/>
      <c r="H82" s="112"/>
      <c r="I82" s="108">
        <f t="shared" si="10"/>
        <v>0</v>
      </c>
      <c r="J82" s="112"/>
      <c r="K82" s="112"/>
      <c r="L82" s="112"/>
      <c r="M82" s="108">
        <f t="shared" si="13"/>
        <v>0</v>
      </c>
      <c r="N82" s="112"/>
      <c r="O82" s="112"/>
      <c r="P82" s="112"/>
      <c r="Q82" s="108">
        <f t="shared" si="14"/>
        <v>0</v>
      </c>
      <c r="R82" s="112"/>
      <c r="S82" s="112"/>
      <c r="T82" s="112"/>
    </row>
    <row r="83" spans="1:20" ht="21" x14ac:dyDescent="0.25">
      <c r="A83" s="93"/>
      <c r="B83" s="160"/>
      <c r="C83" s="71" t="s">
        <v>27</v>
      </c>
      <c r="D83" s="113"/>
      <c r="E83" s="108">
        <f t="shared" si="12"/>
        <v>0</v>
      </c>
      <c r="F83" s="113"/>
      <c r="G83" s="113"/>
      <c r="H83" s="113"/>
      <c r="I83" s="108">
        <f t="shared" si="10"/>
        <v>0</v>
      </c>
      <c r="J83" s="113"/>
      <c r="K83" s="113"/>
      <c r="L83" s="113"/>
      <c r="M83" s="108">
        <f t="shared" si="13"/>
        <v>0</v>
      </c>
      <c r="N83" s="113"/>
      <c r="O83" s="113"/>
      <c r="P83" s="113"/>
      <c r="Q83" s="108">
        <f t="shared" si="14"/>
        <v>0</v>
      </c>
      <c r="R83" s="113"/>
      <c r="S83" s="113"/>
      <c r="T83" s="113"/>
    </row>
    <row r="84" spans="1:20" ht="21" x14ac:dyDescent="0.25">
      <c r="A84" s="155" t="s">
        <v>160</v>
      </c>
      <c r="B84" s="153" t="s">
        <v>123</v>
      </c>
      <c r="C84" s="97" t="s">
        <v>26</v>
      </c>
      <c r="D84" s="110">
        <f>D87+D95</f>
        <v>0</v>
      </c>
      <c r="E84" s="108">
        <f t="shared" si="12"/>
        <v>0</v>
      </c>
      <c r="F84" s="110">
        <f t="shared" ref="F84:T84" si="17">F87+F95</f>
        <v>0</v>
      </c>
      <c r="G84" s="110">
        <f t="shared" si="17"/>
        <v>0</v>
      </c>
      <c r="H84" s="110">
        <f t="shared" si="17"/>
        <v>0</v>
      </c>
      <c r="I84" s="108">
        <f t="shared" si="10"/>
        <v>0</v>
      </c>
      <c r="J84" s="110">
        <f t="shared" si="17"/>
        <v>0</v>
      </c>
      <c r="K84" s="110">
        <f t="shared" si="17"/>
        <v>0</v>
      </c>
      <c r="L84" s="110">
        <f t="shared" si="17"/>
        <v>0</v>
      </c>
      <c r="M84" s="108">
        <f t="shared" si="13"/>
        <v>0</v>
      </c>
      <c r="N84" s="110">
        <f t="shared" si="17"/>
        <v>0</v>
      </c>
      <c r="O84" s="110">
        <f t="shared" si="17"/>
        <v>0</v>
      </c>
      <c r="P84" s="110">
        <f t="shared" si="17"/>
        <v>0</v>
      </c>
      <c r="Q84" s="108">
        <f t="shared" si="14"/>
        <v>0</v>
      </c>
      <c r="R84" s="110">
        <f t="shared" si="17"/>
        <v>0</v>
      </c>
      <c r="S84" s="110">
        <f t="shared" si="17"/>
        <v>0</v>
      </c>
      <c r="T84" s="110">
        <f t="shared" si="17"/>
        <v>0</v>
      </c>
    </row>
    <row r="85" spans="1:20" ht="21" x14ac:dyDescent="0.25">
      <c r="A85" s="156"/>
      <c r="B85" s="154"/>
      <c r="C85" s="96" t="s">
        <v>27</v>
      </c>
      <c r="D85" s="110"/>
      <c r="E85" s="108">
        <f t="shared" ref="E85:E96" si="18">F85+G85+H85</f>
        <v>0</v>
      </c>
      <c r="F85" s="110"/>
      <c r="G85" s="110"/>
      <c r="H85" s="110"/>
      <c r="I85" s="108">
        <f t="shared" ref="I85:I96" si="19">J85+K85+L85</f>
        <v>0</v>
      </c>
      <c r="J85" s="110"/>
      <c r="K85" s="110"/>
      <c r="L85" s="110"/>
      <c r="M85" s="108">
        <f t="shared" si="13"/>
        <v>0</v>
      </c>
      <c r="N85" s="110"/>
      <c r="O85" s="110"/>
      <c r="P85" s="110"/>
      <c r="Q85" s="108">
        <f t="shared" si="14"/>
        <v>0</v>
      </c>
      <c r="R85" s="110"/>
      <c r="S85" s="110"/>
      <c r="T85" s="110"/>
    </row>
    <row r="86" spans="1:20" ht="21" x14ac:dyDescent="0.25">
      <c r="A86" s="134" t="s">
        <v>201</v>
      </c>
      <c r="B86" s="135"/>
      <c r="C86" s="95"/>
      <c r="D86" s="111"/>
      <c r="E86" s="121"/>
      <c r="F86" s="111"/>
      <c r="G86" s="111"/>
      <c r="H86" s="111"/>
      <c r="I86" s="121"/>
      <c r="J86" s="111"/>
      <c r="K86" s="111"/>
      <c r="L86" s="111"/>
      <c r="M86" s="121"/>
      <c r="N86" s="111"/>
      <c r="O86" s="111"/>
      <c r="P86" s="111"/>
      <c r="Q86" s="121"/>
      <c r="R86" s="111"/>
      <c r="S86" s="111"/>
      <c r="T86" s="111"/>
    </row>
    <row r="87" spans="1:20" ht="21" x14ac:dyDescent="0.25">
      <c r="A87" s="161" t="s">
        <v>189</v>
      </c>
      <c r="B87" s="159" t="s">
        <v>123</v>
      </c>
      <c r="C87" s="94" t="s">
        <v>26</v>
      </c>
      <c r="D87" s="111">
        <f>D89+D91+D93</f>
        <v>0</v>
      </c>
      <c r="E87" s="108">
        <f t="shared" si="18"/>
        <v>0</v>
      </c>
      <c r="F87" s="111">
        <f t="shared" ref="F87:T87" si="20">F89+F91+F93</f>
        <v>0</v>
      </c>
      <c r="G87" s="111">
        <f t="shared" si="20"/>
        <v>0</v>
      </c>
      <c r="H87" s="111">
        <f t="shared" si="20"/>
        <v>0</v>
      </c>
      <c r="I87" s="108">
        <f t="shared" si="19"/>
        <v>0</v>
      </c>
      <c r="J87" s="111">
        <f t="shared" si="20"/>
        <v>0</v>
      </c>
      <c r="K87" s="111">
        <f t="shared" si="20"/>
        <v>0</v>
      </c>
      <c r="L87" s="111">
        <f t="shared" si="20"/>
        <v>0</v>
      </c>
      <c r="M87" s="108">
        <f t="shared" si="13"/>
        <v>0</v>
      </c>
      <c r="N87" s="111">
        <f t="shared" si="20"/>
        <v>0</v>
      </c>
      <c r="O87" s="111">
        <f t="shared" si="20"/>
        <v>0</v>
      </c>
      <c r="P87" s="111">
        <f t="shared" si="20"/>
        <v>0</v>
      </c>
      <c r="Q87" s="108">
        <f t="shared" si="14"/>
        <v>0</v>
      </c>
      <c r="R87" s="111">
        <f t="shared" si="20"/>
        <v>0</v>
      </c>
      <c r="S87" s="111">
        <f t="shared" si="20"/>
        <v>0</v>
      </c>
      <c r="T87" s="111">
        <f t="shared" si="20"/>
        <v>0</v>
      </c>
    </row>
    <row r="88" spans="1:20" ht="21" x14ac:dyDescent="0.25">
      <c r="A88" s="162"/>
      <c r="B88" s="160"/>
      <c r="C88" s="95" t="s">
        <v>27</v>
      </c>
      <c r="D88" s="111"/>
      <c r="E88" s="108">
        <f t="shared" si="18"/>
        <v>0</v>
      </c>
      <c r="F88" s="111"/>
      <c r="G88" s="111"/>
      <c r="H88" s="111"/>
      <c r="I88" s="108">
        <f t="shared" si="19"/>
        <v>0</v>
      </c>
      <c r="J88" s="111"/>
      <c r="K88" s="111"/>
      <c r="L88" s="111"/>
      <c r="M88" s="108">
        <f t="shared" si="13"/>
        <v>0</v>
      </c>
      <c r="N88" s="111"/>
      <c r="O88" s="111"/>
      <c r="P88" s="111"/>
      <c r="Q88" s="108">
        <f t="shared" si="14"/>
        <v>0</v>
      </c>
      <c r="R88" s="111"/>
      <c r="S88" s="111"/>
      <c r="T88" s="111"/>
    </row>
    <row r="89" spans="1:20" ht="21" x14ac:dyDescent="0.25">
      <c r="A89" s="157" t="s">
        <v>124</v>
      </c>
      <c r="B89" s="159" t="s">
        <v>123</v>
      </c>
      <c r="C89" s="70" t="s">
        <v>26</v>
      </c>
      <c r="D89" s="112"/>
      <c r="E89" s="108">
        <f t="shared" si="18"/>
        <v>0</v>
      </c>
      <c r="F89" s="112"/>
      <c r="G89" s="112"/>
      <c r="H89" s="112"/>
      <c r="I89" s="108">
        <f t="shared" si="19"/>
        <v>0</v>
      </c>
      <c r="J89" s="112"/>
      <c r="K89" s="112"/>
      <c r="L89" s="112"/>
      <c r="M89" s="108">
        <f t="shared" si="13"/>
        <v>0</v>
      </c>
      <c r="N89" s="112"/>
      <c r="O89" s="112"/>
      <c r="P89" s="112"/>
      <c r="Q89" s="108">
        <f t="shared" si="14"/>
        <v>0</v>
      </c>
      <c r="R89" s="112"/>
      <c r="S89" s="112"/>
      <c r="T89" s="112"/>
    </row>
    <row r="90" spans="1:20" ht="21" x14ac:dyDescent="0.25">
      <c r="A90" s="158"/>
      <c r="B90" s="160"/>
      <c r="C90" s="71" t="s">
        <v>27</v>
      </c>
      <c r="D90" s="113"/>
      <c r="E90" s="108">
        <f t="shared" si="18"/>
        <v>0</v>
      </c>
      <c r="F90" s="113"/>
      <c r="G90" s="113"/>
      <c r="H90" s="113"/>
      <c r="I90" s="108">
        <f t="shared" si="19"/>
        <v>0</v>
      </c>
      <c r="J90" s="113"/>
      <c r="K90" s="113"/>
      <c r="L90" s="113"/>
      <c r="M90" s="108">
        <f t="shared" si="13"/>
        <v>0</v>
      </c>
      <c r="N90" s="113"/>
      <c r="O90" s="113"/>
      <c r="P90" s="113"/>
      <c r="Q90" s="108">
        <f t="shared" si="14"/>
        <v>0</v>
      </c>
      <c r="R90" s="113"/>
      <c r="S90" s="113"/>
      <c r="T90" s="113"/>
    </row>
    <row r="91" spans="1:20" ht="21" x14ac:dyDescent="0.25">
      <c r="A91" s="157" t="s">
        <v>127</v>
      </c>
      <c r="B91" s="159" t="s">
        <v>123</v>
      </c>
      <c r="C91" s="70" t="s">
        <v>26</v>
      </c>
      <c r="D91" s="112"/>
      <c r="E91" s="108">
        <f t="shared" si="18"/>
        <v>0</v>
      </c>
      <c r="F91" s="112"/>
      <c r="G91" s="112"/>
      <c r="H91" s="112"/>
      <c r="I91" s="108">
        <f t="shared" si="19"/>
        <v>0</v>
      </c>
      <c r="J91" s="112"/>
      <c r="K91" s="112"/>
      <c r="L91" s="112"/>
      <c r="M91" s="108">
        <f t="shared" si="13"/>
        <v>0</v>
      </c>
      <c r="N91" s="112"/>
      <c r="O91" s="112"/>
      <c r="P91" s="112"/>
      <c r="Q91" s="108">
        <f t="shared" si="14"/>
        <v>0</v>
      </c>
      <c r="R91" s="112"/>
      <c r="S91" s="112"/>
      <c r="T91" s="112"/>
    </row>
    <row r="92" spans="1:20" ht="21" x14ac:dyDescent="0.25">
      <c r="A92" s="158"/>
      <c r="B92" s="160"/>
      <c r="C92" s="71" t="s">
        <v>27</v>
      </c>
      <c r="D92" s="113"/>
      <c r="E92" s="108">
        <f t="shared" si="18"/>
        <v>0</v>
      </c>
      <c r="F92" s="113"/>
      <c r="G92" s="113"/>
      <c r="H92" s="113"/>
      <c r="I92" s="108">
        <f t="shared" si="19"/>
        <v>0</v>
      </c>
      <c r="J92" s="113"/>
      <c r="K92" s="113"/>
      <c r="L92" s="113"/>
      <c r="M92" s="108">
        <f t="shared" si="13"/>
        <v>0</v>
      </c>
      <c r="N92" s="113"/>
      <c r="O92" s="113"/>
      <c r="P92" s="113"/>
      <c r="Q92" s="108">
        <f t="shared" si="14"/>
        <v>0</v>
      </c>
      <c r="R92" s="113"/>
      <c r="S92" s="113"/>
      <c r="T92" s="113"/>
    </row>
    <row r="93" spans="1:20" ht="21" x14ac:dyDescent="0.25">
      <c r="A93" s="157" t="s">
        <v>126</v>
      </c>
      <c r="B93" s="159" t="s">
        <v>123</v>
      </c>
      <c r="C93" s="70" t="s">
        <v>26</v>
      </c>
      <c r="D93" s="112"/>
      <c r="E93" s="108">
        <f t="shared" si="18"/>
        <v>0</v>
      </c>
      <c r="F93" s="112"/>
      <c r="G93" s="112"/>
      <c r="H93" s="112"/>
      <c r="I93" s="108">
        <f t="shared" si="19"/>
        <v>0</v>
      </c>
      <c r="J93" s="112"/>
      <c r="K93" s="112"/>
      <c r="L93" s="112"/>
      <c r="M93" s="108">
        <f t="shared" si="13"/>
        <v>0</v>
      </c>
      <c r="N93" s="112"/>
      <c r="O93" s="112"/>
      <c r="P93" s="112"/>
      <c r="Q93" s="108">
        <f t="shared" si="14"/>
        <v>0</v>
      </c>
      <c r="R93" s="112"/>
      <c r="S93" s="112"/>
      <c r="T93" s="112"/>
    </row>
    <row r="94" spans="1:20" ht="21" x14ac:dyDescent="0.25">
      <c r="A94" s="158"/>
      <c r="B94" s="160"/>
      <c r="C94" s="71" t="s">
        <v>27</v>
      </c>
      <c r="D94" s="113"/>
      <c r="E94" s="108">
        <f t="shared" si="18"/>
        <v>0</v>
      </c>
      <c r="F94" s="113"/>
      <c r="G94" s="113"/>
      <c r="H94" s="113"/>
      <c r="I94" s="108">
        <f t="shared" si="19"/>
        <v>0</v>
      </c>
      <c r="J94" s="113"/>
      <c r="K94" s="113"/>
      <c r="L94" s="113"/>
      <c r="M94" s="108">
        <f t="shared" si="13"/>
        <v>0</v>
      </c>
      <c r="N94" s="113"/>
      <c r="O94" s="113"/>
      <c r="P94" s="113"/>
      <c r="Q94" s="108">
        <f t="shared" si="14"/>
        <v>0</v>
      </c>
      <c r="R94" s="113"/>
      <c r="S94" s="113"/>
      <c r="T94" s="113"/>
    </row>
    <row r="95" spans="1:20" ht="21" x14ac:dyDescent="0.25">
      <c r="A95" s="136" t="s">
        <v>137</v>
      </c>
      <c r="B95" s="159" t="s">
        <v>123</v>
      </c>
      <c r="C95" s="70" t="s">
        <v>26</v>
      </c>
      <c r="D95" s="112"/>
      <c r="E95" s="108">
        <f t="shared" si="18"/>
        <v>0</v>
      </c>
      <c r="F95" s="112"/>
      <c r="G95" s="112"/>
      <c r="H95" s="112"/>
      <c r="I95" s="108">
        <f t="shared" si="19"/>
        <v>0</v>
      </c>
      <c r="J95" s="112"/>
      <c r="K95" s="112"/>
      <c r="L95" s="112"/>
      <c r="M95" s="108">
        <f t="shared" si="13"/>
        <v>0</v>
      </c>
      <c r="N95" s="112"/>
      <c r="O95" s="112"/>
      <c r="P95" s="112"/>
      <c r="Q95" s="108">
        <f t="shared" si="14"/>
        <v>0</v>
      </c>
      <c r="R95" s="112"/>
      <c r="S95" s="112"/>
      <c r="T95" s="112"/>
    </row>
    <row r="96" spans="1:20" ht="21" x14ac:dyDescent="0.25">
      <c r="A96" s="93"/>
      <c r="B96" s="160"/>
      <c r="C96" s="71" t="s">
        <v>27</v>
      </c>
      <c r="D96" s="113"/>
      <c r="E96" s="108">
        <f t="shared" si="18"/>
        <v>0</v>
      </c>
      <c r="F96" s="113"/>
      <c r="G96" s="113"/>
      <c r="H96" s="113"/>
      <c r="I96" s="108">
        <f t="shared" si="19"/>
        <v>0</v>
      </c>
      <c r="J96" s="113"/>
      <c r="K96" s="113"/>
      <c r="L96" s="113"/>
      <c r="M96" s="108">
        <f t="shared" si="13"/>
        <v>0</v>
      </c>
      <c r="N96" s="113"/>
      <c r="O96" s="113"/>
      <c r="P96" s="113"/>
      <c r="Q96" s="108">
        <f t="shared" si="14"/>
        <v>0</v>
      </c>
      <c r="R96" s="113"/>
      <c r="S96" s="113"/>
      <c r="T96" s="113"/>
    </row>
    <row r="97" spans="1:20" ht="21" x14ac:dyDescent="0.25">
      <c r="A97" s="98"/>
      <c r="B97" s="99"/>
      <c r="C97" s="100"/>
      <c r="D97" s="100"/>
      <c r="E97" s="101"/>
      <c r="F97" s="101"/>
      <c r="G97" s="101"/>
      <c r="H97" s="101"/>
      <c r="I97" s="101"/>
      <c r="J97" s="101"/>
      <c r="K97" s="101"/>
      <c r="L97" s="101"/>
      <c r="M97" s="101"/>
      <c r="N97" s="101"/>
      <c r="O97" s="101"/>
      <c r="P97" s="101"/>
      <c r="Q97" s="101"/>
      <c r="R97" s="101"/>
      <c r="S97" s="101"/>
      <c r="T97" s="101"/>
    </row>
    <row r="98" spans="1:20" ht="21" x14ac:dyDescent="0.25">
      <c r="Q98" s="148" t="s">
        <v>92</v>
      </c>
      <c r="R98" s="148"/>
      <c r="S98" s="148"/>
      <c r="T98" s="148"/>
    </row>
    <row r="99" spans="1:20" ht="21" x14ac:dyDescent="0.35">
      <c r="Q99" s="29"/>
      <c r="R99" s="29"/>
      <c r="S99" s="29"/>
      <c r="T99" s="29"/>
    </row>
    <row r="100" spans="1:20" ht="21" x14ac:dyDescent="0.25">
      <c r="Q100" s="148" t="s">
        <v>93</v>
      </c>
      <c r="R100" s="148"/>
      <c r="S100" s="148"/>
      <c r="T100" s="148"/>
    </row>
    <row r="101" spans="1:20" ht="21" x14ac:dyDescent="0.25">
      <c r="Q101" s="148" t="s">
        <v>208</v>
      </c>
      <c r="R101" s="148"/>
      <c r="S101" s="148"/>
      <c r="T101" s="148"/>
    </row>
    <row r="108" spans="1:20" ht="21" x14ac:dyDescent="0.25">
      <c r="A108" s="73" t="s">
        <v>130</v>
      </c>
      <c r="B108" s="74"/>
      <c r="C108" s="75"/>
      <c r="D108" s="75"/>
      <c r="E108" s="76"/>
      <c r="F108" s="77"/>
      <c r="G108" s="77"/>
      <c r="H108" s="78"/>
      <c r="I108" s="78"/>
      <c r="J108" s="78"/>
      <c r="K108" s="78"/>
      <c r="L108" s="78"/>
      <c r="M108" s="78"/>
      <c r="N108" s="78"/>
      <c r="O108" s="78"/>
    </row>
    <row r="109" spans="1:20" ht="340.5" customHeight="1" x14ac:dyDescent="0.25">
      <c r="A109" s="166" t="s">
        <v>132</v>
      </c>
      <c r="B109" s="167"/>
      <c r="C109" s="167"/>
      <c r="D109" s="167"/>
      <c r="E109" s="167"/>
      <c r="F109" s="167"/>
      <c r="G109" s="168"/>
      <c r="H109" s="79"/>
      <c r="I109" s="80"/>
      <c r="J109" s="169" t="s">
        <v>131</v>
      </c>
      <c r="K109" s="170"/>
      <c r="L109" s="170"/>
      <c r="M109" s="170"/>
      <c r="N109" s="170"/>
      <c r="O109" s="171"/>
    </row>
  </sheetData>
  <mergeCells count="93">
    <mergeCell ref="B91:B92"/>
    <mergeCell ref="B67:B68"/>
    <mergeCell ref="B50:B51"/>
    <mergeCell ref="A61:A62"/>
    <mergeCell ref="A58:A59"/>
    <mergeCell ref="A74:A75"/>
    <mergeCell ref="B76:B77"/>
    <mergeCell ref="A87:A88"/>
    <mergeCell ref="B87:B88"/>
    <mergeCell ref="A71:A72"/>
    <mergeCell ref="B71:B72"/>
    <mergeCell ref="A91:A92"/>
    <mergeCell ref="A76:A77"/>
    <mergeCell ref="A78:A79"/>
    <mergeCell ref="A80:A81"/>
    <mergeCell ref="A84:A85"/>
    <mergeCell ref="A109:G109"/>
    <mergeCell ref="B93:B94"/>
    <mergeCell ref="J109:O109"/>
    <mergeCell ref="Q98:T98"/>
    <mergeCell ref="Q100:T100"/>
    <mergeCell ref="Q101:T101"/>
    <mergeCell ref="B95:B96"/>
    <mergeCell ref="A93:A94"/>
    <mergeCell ref="B48:B49"/>
    <mergeCell ref="B23:B24"/>
    <mergeCell ref="B89:B90"/>
    <mergeCell ref="B65:B66"/>
    <mergeCell ref="B80:B81"/>
    <mergeCell ref="B78:B79"/>
    <mergeCell ref="B82:B83"/>
    <mergeCell ref="B52:B53"/>
    <mergeCell ref="B63:B64"/>
    <mergeCell ref="B54:B55"/>
    <mergeCell ref="B56:B57"/>
    <mergeCell ref="B61:B62"/>
    <mergeCell ref="B58:B59"/>
    <mergeCell ref="B41:B42"/>
    <mergeCell ref="B69:B70"/>
    <mergeCell ref="B74:B75"/>
    <mergeCell ref="B21:B22"/>
    <mergeCell ref="A3:T3"/>
    <mergeCell ref="A39:A40"/>
    <mergeCell ref="A15:A16"/>
    <mergeCell ref="B15:B16"/>
    <mergeCell ref="B25:B26"/>
    <mergeCell ref="D8:D9"/>
    <mergeCell ref="B8:B9"/>
    <mergeCell ref="B37:B38"/>
    <mergeCell ref="B39:B40"/>
    <mergeCell ref="B17:B18"/>
    <mergeCell ref="B19:B20"/>
    <mergeCell ref="A25:A26"/>
    <mergeCell ref="A27:A28"/>
    <mergeCell ref="A29:A30"/>
    <mergeCell ref="B27:B28"/>
    <mergeCell ref="A1:T1"/>
    <mergeCell ref="A2:T2"/>
    <mergeCell ref="N8:P8"/>
    <mergeCell ref="Q8:Q9"/>
    <mergeCell ref="R8:T8"/>
    <mergeCell ref="E8:E9"/>
    <mergeCell ref="F8:H8"/>
    <mergeCell ref="I8:I9"/>
    <mergeCell ref="J8:L8"/>
    <mergeCell ref="M8:M9"/>
    <mergeCell ref="A46:A47"/>
    <mergeCell ref="B46:B47"/>
    <mergeCell ref="A43:A44"/>
    <mergeCell ref="B43:B44"/>
    <mergeCell ref="A35:A36"/>
    <mergeCell ref="A37:A38"/>
    <mergeCell ref="B31:B32"/>
    <mergeCell ref="B33:B34"/>
    <mergeCell ref="B35:B36"/>
    <mergeCell ref="A31:A32"/>
    <mergeCell ref="A33:A34"/>
    <mergeCell ref="B84:B85"/>
    <mergeCell ref="A12:A13"/>
    <mergeCell ref="B12:B13"/>
    <mergeCell ref="A89:A90"/>
    <mergeCell ref="A63:A64"/>
    <mergeCell ref="A65:A66"/>
    <mergeCell ref="A67:A68"/>
    <mergeCell ref="A48:A49"/>
    <mergeCell ref="A50:A51"/>
    <mergeCell ref="A52:A53"/>
    <mergeCell ref="A54:A55"/>
    <mergeCell ref="A17:A18"/>
    <mergeCell ref="A19:A20"/>
    <mergeCell ref="A21:A22"/>
    <mergeCell ref="A23:A24"/>
    <mergeCell ref="B29:B30"/>
  </mergeCells>
  <pageMargins left="0.39370078740157483" right="0.15748031496062992" top="0.70866141732283472" bottom="0.47244094488188981" header="0.31496062992125984" footer="0.31496062992125984"/>
  <pageSetup paperSize="9" scale="65" orientation="landscape" r:id="rId1"/>
  <headerFooter>
    <oddFooter>&amp;Rแบบจัดทำแผนการปฏิบัติงานและการใช้จ่ายงบประมาณ ปี 2562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view="pageBreakPreview" zoomScaleNormal="80" zoomScaleSheetLayoutView="100" workbookViewId="0">
      <selection activeCell="A5" sqref="A5:K5"/>
    </sheetView>
  </sheetViews>
  <sheetFormatPr defaultColWidth="9.125" defaultRowHeight="21" x14ac:dyDescent="0.35"/>
  <cols>
    <col min="1" max="1" width="32.625" style="46" customWidth="1"/>
    <col min="2" max="2" width="11.125" style="45" customWidth="1"/>
    <col min="3" max="3" width="12.875" style="46" customWidth="1"/>
    <col min="4" max="4" width="11.125" style="46" customWidth="1"/>
    <col min="5" max="5" width="15.875" style="46" customWidth="1"/>
    <col min="6" max="9" width="10.25" style="46" customWidth="1"/>
    <col min="10" max="10" width="12.875" style="46" customWidth="1"/>
    <col min="11" max="11" width="10.25" style="46" customWidth="1"/>
    <col min="12" max="101" width="9.125" style="46"/>
    <col min="102" max="102" width="65.875" style="46" customWidth="1"/>
    <col min="103" max="103" width="11.125" style="46" customWidth="1"/>
    <col min="104" max="104" width="12.875" style="46" customWidth="1"/>
    <col min="105" max="105" width="11.125" style="46" customWidth="1"/>
    <col min="106" max="106" width="15.875" style="46" customWidth="1"/>
    <col min="107" max="110" width="10.25" style="46" customWidth="1"/>
    <col min="111" max="111" width="12.875" style="46" customWidth="1"/>
    <col min="112" max="113" width="10.25" style="46" customWidth="1"/>
    <col min="114" max="116" width="0" style="46" hidden="1" customWidth="1"/>
    <col min="117" max="357" width="9.125" style="46"/>
    <col min="358" max="358" width="65.875" style="46" customWidth="1"/>
    <col min="359" max="359" width="11.125" style="46" customWidth="1"/>
    <col min="360" max="360" width="12.875" style="46" customWidth="1"/>
    <col min="361" max="361" width="11.125" style="46" customWidth="1"/>
    <col min="362" max="362" width="15.875" style="46" customWidth="1"/>
    <col min="363" max="366" width="10.25" style="46" customWidth="1"/>
    <col min="367" max="367" width="12.875" style="46" customWidth="1"/>
    <col min="368" max="369" width="10.25" style="46" customWidth="1"/>
    <col min="370" max="372" width="0" style="46" hidden="1" customWidth="1"/>
    <col min="373" max="613" width="9.125" style="46"/>
    <col min="614" max="614" width="65.875" style="46" customWidth="1"/>
    <col min="615" max="615" width="11.125" style="46" customWidth="1"/>
    <col min="616" max="616" width="12.875" style="46" customWidth="1"/>
    <col min="617" max="617" width="11.125" style="46" customWidth="1"/>
    <col min="618" max="618" width="15.875" style="46" customWidth="1"/>
    <col min="619" max="622" width="10.25" style="46" customWidth="1"/>
    <col min="623" max="623" width="12.875" style="46" customWidth="1"/>
    <col min="624" max="625" width="10.25" style="46" customWidth="1"/>
    <col min="626" max="628" width="0" style="46" hidden="1" customWidth="1"/>
    <col min="629" max="869" width="9.125" style="46"/>
    <col min="870" max="870" width="65.875" style="46" customWidth="1"/>
    <col min="871" max="871" width="11.125" style="46" customWidth="1"/>
    <col min="872" max="872" width="12.875" style="46" customWidth="1"/>
    <col min="873" max="873" width="11.125" style="46" customWidth="1"/>
    <col min="874" max="874" width="15.875" style="46" customWidth="1"/>
    <col min="875" max="878" width="10.25" style="46" customWidth="1"/>
    <col min="879" max="879" width="12.875" style="46" customWidth="1"/>
    <col min="880" max="881" width="10.25" style="46" customWidth="1"/>
    <col min="882" max="884" width="0" style="46" hidden="1" customWidth="1"/>
    <col min="885" max="1125" width="9.125" style="46"/>
    <col min="1126" max="1126" width="65.875" style="46" customWidth="1"/>
    <col min="1127" max="1127" width="11.125" style="46" customWidth="1"/>
    <col min="1128" max="1128" width="12.875" style="46" customWidth="1"/>
    <col min="1129" max="1129" width="11.125" style="46" customWidth="1"/>
    <col min="1130" max="1130" width="15.875" style="46" customWidth="1"/>
    <col min="1131" max="1134" width="10.25" style="46" customWidth="1"/>
    <col min="1135" max="1135" width="12.875" style="46" customWidth="1"/>
    <col min="1136" max="1137" width="10.25" style="46" customWidth="1"/>
    <col min="1138" max="1140" width="0" style="46" hidden="1" customWidth="1"/>
    <col min="1141" max="1381" width="9.125" style="46"/>
    <col min="1382" max="1382" width="65.875" style="46" customWidth="1"/>
    <col min="1383" max="1383" width="11.125" style="46" customWidth="1"/>
    <col min="1384" max="1384" width="12.875" style="46" customWidth="1"/>
    <col min="1385" max="1385" width="11.125" style="46" customWidth="1"/>
    <col min="1386" max="1386" width="15.875" style="46" customWidth="1"/>
    <col min="1387" max="1390" width="10.25" style="46" customWidth="1"/>
    <col min="1391" max="1391" width="12.875" style="46" customWidth="1"/>
    <col min="1392" max="1393" width="10.25" style="46" customWidth="1"/>
    <col min="1394" max="1396" width="0" style="46" hidden="1" customWidth="1"/>
    <col min="1397" max="1637" width="9.125" style="46"/>
    <col min="1638" max="1638" width="65.875" style="46" customWidth="1"/>
    <col min="1639" max="1639" width="11.125" style="46" customWidth="1"/>
    <col min="1640" max="1640" width="12.875" style="46" customWidth="1"/>
    <col min="1641" max="1641" width="11.125" style="46" customWidth="1"/>
    <col min="1642" max="1642" width="15.875" style="46" customWidth="1"/>
    <col min="1643" max="1646" width="10.25" style="46" customWidth="1"/>
    <col min="1647" max="1647" width="12.875" style="46" customWidth="1"/>
    <col min="1648" max="1649" width="10.25" style="46" customWidth="1"/>
    <col min="1650" max="1652" width="0" style="46" hidden="1" customWidth="1"/>
    <col min="1653" max="1893" width="9.125" style="46"/>
    <col min="1894" max="1894" width="65.875" style="46" customWidth="1"/>
    <col min="1895" max="1895" width="11.125" style="46" customWidth="1"/>
    <col min="1896" max="1896" width="12.875" style="46" customWidth="1"/>
    <col min="1897" max="1897" width="11.125" style="46" customWidth="1"/>
    <col min="1898" max="1898" width="15.875" style="46" customWidth="1"/>
    <col min="1899" max="1902" width="10.25" style="46" customWidth="1"/>
    <col min="1903" max="1903" width="12.875" style="46" customWidth="1"/>
    <col min="1904" max="1905" width="10.25" style="46" customWidth="1"/>
    <col min="1906" max="1908" width="0" style="46" hidden="1" customWidth="1"/>
    <col min="1909" max="2149" width="9.125" style="46"/>
    <col min="2150" max="2150" width="65.875" style="46" customWidth="1"/>
    <col min="2151" max="2151" width="11.125" style="46" customWidth="1"/>
    <col min="2152" max="2152" width="12.875" style="46" customWidth="1"/>
    <col min="2153" max="2153" width="11.125" style="46" customWidth="1"/>
    <col min="2154" max="2154" width="15.875" style="46" customWidth="1"/>
    <col min="2155" max="2158" width="10.25" style="46" customWidth="1"/>
    <col min="2159" max="2159" width="12.875" style="46" customWidth="1"/>
    <col min="2160" max="2161" width="10.25" style="46" customWidth="1"/>
    <col min="2162" max="2164" width="0" style="46" hidden="1" customWidth="1"/>
    <col min="2165" max="2405" width="9.125" style="46"/>
    <col min="2406" max="2406" width="65.875" style="46" customWidth="1"/>
    <col min="2407" max="2407" width="11.125" style="46" customWidth="1"/>
    <col min="2408" max="2408" width="12.875" style="46" customWidth="1"/>
    <col min="2409" max="2409" width="11.125" style="46" customWidth="1"/>
    <col min="2410" max="2410" width="15.875" style="46" customWidth="1"/>
    <col min="2411" max="2414" width="10.25" style="46" customWidth="1"/>
    <col min="2415" max="2415" width="12.875" style="46" customWidth="1"/>
    <col min="2416" max="2417" width="10.25" style="46" customWidth="1"/>
    <col min="2418" max="2420" width="0" style="46" hidden="1" customWidth="1"/>
    <col min="2421" max="2661" width="9.125" style="46"/>
    <col min="2662" max="2662" width="65.875" style="46" customWidth="1"/>
    <col min="2663" max="2663" width="11.125" style="46" customWidth="1"/>
    <col min="2664" max="2664" width="12.875" style="46" customWidth="1"/>
    <col min="2665" max="2665" width="11.125" style="46" customWidth="1"/>
    <col min="2666" max="2666" width="15.875" style="46" customWidth="1"/>
    <col min="2667" max="2670" width="10.25" style="46" customWidth="1"/>
    <col min="2671" max="2671" width="12.875" style="46" customWidth="1"/>
    <col min="2672" max="2673" width="10.25" style="46" customWidth="1"/>
    <col min="2674" max="2676" width="0" style="46" hidden="1" customWidth="1"/>
    <col min="2677" max="2917" width="9.125" style="46"/>
    <col min="2918" max="2918" width="65.875" style="46" customWidth="1"/>
    <col min="2919" max="2919" width="11.125" style="46" customWidth="1"/>
    <col min="2920" max="2920" width="12.875" style="46" customWidth="1"/>
    <col min="2921" max="2921" width="11.125" style="46" customWidth="1"/>
    <col min="2922" max="2922" width="15.875" style="46" customWidth="1"/>
    <col min="2923" max="2926" width="10.25" style="46" customWidth="1"/>
    <col min="2927" max="2927" width="12.875" style="46" customWidth="1"/>
    <col min="2928" max="2929" width="10.25" style="46" customWidth="1"/>
    <col min="2930" max="2932" width="0" style="46" hidden="1" customWidth="1"/>
    <col min="2933" max="3173" width="9.125" style="46"/>
    <col min="3174" max="3174" width="65.875" style="46" customWidth="1"/>
    <col min="3175" max="3175" width="11.125" style="46" customWidth="1"/>
    <col min="3176" max="3176" width="12.875" style="46" customWidth="1"/>
    <col min="3177" max="3177" width="11.125" style="46" customWidth="1"/>
    <col min="3178" max="3178" width="15.875" style="46" customWidth="1"/>
    <col min="3179" max="3182" width="10.25" style="46" customWidth="1"/>
    <col min="3183" max="3183" width="12.875" style="46" customWidth="1"/>
    <col min="3184" max="3185" width="10.25" style="46" customWidth="1"/>
    <col min="3186" max="3188" width="0" style="46" hidden="1" customWidth="1"/>
    <col min="3189" max="3429" width="9.125" style="46"/>
    <col min="3430" max="3430" width="65.875" style="46" customWidth="1"/>
    <col min="3431" max="3431" width="11.125" style="46" customWidth="1"/>
    <col min="3432" max="3432" width="12.875" style="46" customWidth="1"/>
    <col min="3433" max="3433" width="11.125" style="46" customWidth="1"/>
    <col min="3434" max="3434" width="15.875" style="46" customWidth="1"/>
    <col min="3435" max="3438" width="10.25" style="46" customWidth="1"/>
    <col min="3439" max="3439" width="12.875" style="46" customWidth="1"/>
    <col min="3440" max="3441" width="10.25" style="46" customWidth="1"/>
    <col min="3442" max="3444" width="0" style="46" hidden="1" customWidth="1"/>
    <col min="3445" max="3685" width="9.125" style="46"/>
    <col min="3686" max="3686" width="65.875" style="46" customWidth="1"/>
    <col min="3687" max="3687" width="11.125" style="46" customWidth="1"/>
    <col min="3688" max="3688" width="12.875" style="46" customWidth="1"/>
    <col min="3689" max="3689" width="11.125" style="46" customWidth="1"/>
    <col min="3690" max="3690" width="15.875" style="46" customWidth="1"/>
    <col min="3691" max="3694" width="10.25" style="46" customWidth="1"/>
    <col min="3695" max="3695" width="12.875" style="46" customWidth="1"/>
    <col min="3696" max="3697" width="10.25" style="46" customWidth="1"/>
    <col min="3698" max="3700" width="0" style="46" hidden="1" customWidth="1"/>
    <col min="3701" max="3941" width="9.125" style="46"/>
    <col min="3942" max="3942" width="65.875" style="46" customWidth="1"/>
    <col min="3943" max="3943" width="11.125" style="46" customWidth="1"/>
    <col min="3944" max="3944" width="12.875" style="46" customWidth="1"/>
    <col min="3945" max="3945" width="11.125" style="46" customWidth="1"/>
    <col min="3946" max="3946" width="15.875" style="46" customWidth="1"/>
    <col min="3947" max="3950" width="10.25" style="46" customWidth="1"/>
    <col min="3951" max="3951" width="12.875" style="46" customWidth="1"/>
    <col min="3952" max="3953" width="10.25" style="46" customWidth="1"/>
    <col min="3954" max="3956" width="0" style="46" hidden="1" customWidth="1"/>
    <col min="3957" max="4197" width="9.125" style="46"/>
    <col min="4198" max="4198" width="65.875" style="46" customWidth="1"/>
    <col min="4199" max="4199" width="11.125" style="46" customWidth="1"/>
    <col min="4200" max="4200" width="12.875" style="46" customWidth="1"/>
    <col min="4201" max="4201" width="11.125" style="46" customWidth="1"/>
    <col min="4202" max="4202" width="15.875" style="46" customWidth="1"/>
    <col min="4203" max="4206" width="10.25" style="46" customWidth="1"/>
    <col min="4207" max="4207" width="12.875" style="46" customWidth="1"/>
    <col min="4208" max="4209" width="10.25" style="46" customWidth="1"/>
    <col min="4210" max="4212" width="0" style="46" hidden="1" customWidth="1"/>
    <col min="4213" max="4453" width="9.125" style="46"/>
    <col min="4454" max="4454" width="65.875" style="46" customWidth="1"/>
    <col min="4455" max="4455" width="11.125" style="46" customWidth="1"/>
    <col min="4456" max="4456" width="12.875" style="46" customWidth="1"/>
    <col min="4457" max="4457" width="11.125" style="46" customWidth="1"/>
    <col min="4458" max="4458" width="15.875" style="46" customWidth="1"/>
    <col min="4459" max="4462" width="10.25" style="46" customWidth="1"/>
    <col min="4463" max="4463" width="12.875" style="46" customWidth="1"/>
    <col min="4464" max="4465" width="10.25" style="46" customWidth="1"/>
    <col min="4466" max="4468" width="0" style="46" hidden="1" customWidth="1"/>
    <col min="4469" max="4709" width="9.125" style="46"/>
    <col min="4710" max="4710" width="65.875" style="46" customWidth="1"/>
    <col min="4711" max="4711" width="11.125" style="46" customWidth="1"/>
    <col min="4712" max="4712" width="12.875" style="46" customWidth="1"/>
    <col min="4713" max="4713" width="11.125" style="46" customWidth="1"/>
    <col min="4714" max="4714" width="15.875" style="46" customWidth="1"/>
    <col min="4715" max="4718" width="10.25" style="46" customWidth="1"/>
    <col min="4719" max="4719" width="12.875" style="46" customWidth="1"/>
    <col min="4720" max="4721" width="10.25" style="46" customWidth="1"/>
    <col min="4722" max="4724" width="0" style="46" hidden="1" customWidth="1"/>
    <col min="4725" max="4965" width="9.125" style="46"/>
    <col min="4966" max="4966" width="65.875" style="46" customWidth="1"/>
    <col min="4967" max="4967" width="11.125" style="46" customWidth="1"/>
    <col min="4968" max="4968" width="12.875" style="46" customWidth="1"/>
    <col min="4969" max="4969" width="11.125" style="46" customWidth="1"/>
    <col min="4970" max="4970" width="15.875" style="46" customWidth="1"/>
    <col min="4971" max="4974" width="10.25" style="46" customWidth="1"/>
    <col min="4975" max="4975" width="12.875" style="46" customWidth="1"/>
    <col min="4976" max="4977" width="10.25" style="46" customWidth="1"/>
    <col min="4978" max="4980" width="0" style="46" hidden="1" customWidth="1"/>
    <col min="4981" max="5221" width="9.125" style="46"/>
    <col min="5222" max="5222" width="65.875" style="46" customWidth="1"/>
    <col min="5223" max="5223" width="11.125" style="46" customWidth="1"/>
    <col min="5224" max="5224" width="12.875" style="46" customWidth="1"/>
    <col min="5225" max="5225" width="11.125" style="46" customWidth="1"/>
    <col min="5226" max="5226" width="15.875" style="46" customWidth="1"/>
    <col min="5227" max="5230" width="10.25" style="46" customWidth="1"/>
    <col min="5231" max="5231" width="12.875" style="46" customWidth="1"/>
    <col min="5232" max="5233" width="10.25" style="46" customWidth="1"/>
    <col min="5234" max="5236" width="0" style="46" hidden="1" customWidth="1"/>
    <col min="5237" max="5477" width="9.125" style="46"/>
    <col min="5478" max="5478" width="65.875" style="46" customWidth="1"/>
    <col min="5479" max="5479" width="11.125" style="46" customWidth="1"/>
    <col min="5480" max="5480" width="12.875" style="46" customWidth="1"/>
    <col min="5481" max="5481" width="11.125" style="46" customWidth="1"/>
    <col min="5482" max="5482" width="15.875" style="46" customWidth="1"/>
    <col min="5483" max="5486" width="10.25" style="46" customWidth="1"/>
    <col min="5487" max="5487" width="12.875" style="46" customWidth="1"/>
    <col min="5488" max="5489" width="10.25" style="46" customWidth="1"/>
    <col min="5490" max="5492" width="0" style="46" hidden="1" customWidth="1"/>
    <col min="5493" max="5733" width="9.125" style="46"/>
    <col min="5734" max="5734" width="65.875" style="46" customWidth="1"/>
    <col min="5735" max="5735" width="11.125" style="46" customWidth="1"/>
    <col min="5736" max="5736" width="12.875" style="46" customWidth="1"/>
    <col min="5737" max="5737" width="11.125" style="46" customWidth="1"/>
    <col min="5738" max="5738" width="15.875" style="46" customWidth="1"/>
    <col min="5739" max="5742" width="10.25" style="46" customWidth="1"/>
    <col min="5743" max="5743" width="12.875" style="46" customWidth="1"/>
    <col min="5744" max="5745" width="10.25" style="46" customWidth="1"/>
    <col min="5746" max="5748" width="0" style="46" hidden="1" customWidth="1"/>
    <col min="5749" max="5989" width="9.125" style="46"/>
    <col min="5990" max="5990" width="65.875" style="46" customWidth="1"/>
    <col min="5991" max="5991" width="11.125" style="46" customWidth="1"/>
    <col min="5992" max="5992" width="12.875" style="46" customWidth="1"/>
    <col min="5993" max="5993" width="11.125" style="46" customWidth="1"/>
    <col min="5994" max="5994" width="15.875" style="46" customWidth="1"/>
    <col min="5995" max="5998" width="10.25" style="46" customWidth="1"/>
    <col min="5999" max="5999" width="12.875" style="46" customWidth="1"/>
    <col min="6000" max="6001" width="10.25" style="46" customWidth="1"/>
    <col min="6002" max="6004" width="0" style="46" hidden="1" customWidth="1"/>
    <col min="6005" max="6245" width="9.125" style="46"/>
    <col min="6246" max="6246" width="65.875" style="46" customWidth="1"/>
    <col min="6247" max="6247" width="11.125" style="46" customWidth="1"/>
    <col min="6248" max="6248" width="12.875" style="46" customWidth="1"/>
    <col min="6249" max="6249" width="11.125" style="46" customWidth="1"/>
    <col min="6250" max="6250" width="15.875" style="46" customWidth="1"/>
    <col min="6251" max="6254" width="10.25" style="46" customWidth="1"/>
    <col min="6255" max="6255" width="12.875" style="46" customWidth="1"/>
    <col min="6256" max="6257" width="10.25" style="46" customWidth="1"/>
    <col min="6258" max="6260" width="0" style="46" hidden="1" customWidth="1"/>
    <col min="6261" max="6501" width="9.125" style="46"/>
    <col min="6502" max="6502" width="65.875" style="46" customWidth="1"/>
    <col min="6503" max="6503" width="11.125" style="46" customWidth="1"/>
    <col min="6504" max="6504" width="12.875" style="46" customWidth="1"/>
    <col min="6505" max="6505" width="11.125" style="46" customWidth="1"/>
    <col min="6506" max="6506" width="15.875" style="46" customWidth="1"/>
    <col min="6507" max="6510" width="10.25" style="46" customWidth="1"/>
    <col min="6511" max="6511" width="12.875" style="46" customWidth="1"/>
    <col min="6512" max="6513" width="10.25" style="46" customWidth="1"/>
    <col min="6514" max="6516" width="0" style="46" hidden="1" customWidth="1"/>
    <col min="6517" max="6757" width="9.125" style="46"/>
    <col min="6758" max="6758" width="65.875" style="46" customWidth="1"/>
    <col min="6759" max="6759" width="11.125" style="46" customWidth="1"/>
    <col min="6760" max="6760" width="12.875" style="46" customWidth="1"/>
    <col min="6761" max="6761" width="11.125" style="46" customWidth="1"/>
    <col min="6762" max="6762" width="15.875" style="46" customWidth="1"/>
    <col min="6763" max="6766" width="10.25" style="46" customWidth="1"/>
    <col min="6767" max="6767" width="12.875" style="46" customWidth="1"/>
    <col min="6768" max="6769" width="10.25" style="46" customWidth="1"/>
    <col min="6770" max="6772" width="0" style="46" hidden="1" customWidth="1"/>
    <col min="6773" max="7013" width="9.125" style="46"/>
    <col min="7014" max="7014" width="65.875" style="46" customWidth="1"/>
    <col min="7015" max="7015" width="11.125" style="46" customWidth="1"/>
    <col min="7016" max="7016" width="12.875" style="46" customWidth="1"/>
    <col min="7017" max="7017" width="11.125" style="46" customWidth="1"/>
    <col min="7018" max="7018" width="15.875" style="46" customWidth="1"/>
    <col min="7019" max="7022" width="10.25" style="46" customWidth="1"/>
    <col min="7023" max="7023" width="12.875" style="46" customWidth="1"/>
    <col min="7024" max="7025" width="10.25" style="46" customWidth="1"/>
    <col min="7026" max="7028" width="0" style="46" hidden="1" customWidth="1"/>
    <col min="7029" max="7269" width="9.125" style="46"/>
    <col min="7270" max="7270" width="65.875" style="46" customWidth="1"/>
    <col min="7271" max="7271" width="11.125" style="46" customWidth="1"/>
    <col min="7272" max="7272" width="12.875" style="46" customWidth="1"/>
    <col min="7273" max="7273" width="11.125" style="46" customWidth="1"/>
    <col min="7274" max="7274" width="15.875" style="46" customWidth="1"/>
    <col min="7275" max="7278" width="10.25" style="46" customWidth="1"/>
    <col min="7279" max="7279" width="12.875" style="46" customWidth="1"/>
    <col min="7280" max="7281" width="10.25" style="46" customWidth="1"/>
    <col min="7282" max="7284" width="0" style="46" hidden="1" customWidth="1"/>
    <col min="7285" max="7525" width="9.125" style="46"/>
    <col min="7526" max="7526" width="65.875" style="46" customWidth="1"/>
    <col min="7527" max="7527" width="11.125" style="46" customWidth="1"/>
    <col min="7528" max="7528" width="12.875" style="46" customWidth="1"/>
    <col min="7529" max="7529" width="11.125" style="46" customWidth="1"/>
    <col min="7530" max="7530" width="15.875" style="46" customWidth="1"/>
    <col min="7531" max="7534" width="10.25" style="46" customWidth="1"/>
    <col min="7535" max="7535" width="12.875" style="46" customWidth="1"/>
    <col min="7536" max="7537" width="10.25" style="46" customWidth="1"/>
    <col min="7538" max="7540" width="0" style="46" hidden="1" customWidth="1"/>
    <col min="7541" max="7781" width="9.125" style="46"/>
    <col min="7782" max="7782" width="65.875" style="46" customWidth="1"/>
    <col min="7783" max="7783" width="11.125" style="46" customWidth="1"/>
    <col min="7784" max="7784" width="12.875" style="46" customWidth="1"/>
    <col min="7785" max="7785" width="11.125" style="46" customWidth="1"/>
    <col min="7786" max="7786" width="15.875" style="46" customWidth="1"/>
    <col min="7787" max="7790" width="10.25" style="46" customWidth="1"/>
    <col min="7791" max="7791" width="12.875" style="46" customWidth="1"/>
    <col min="7792" max="7793" width="10.25" style="46" customWidth="1"/>
    <col min="7794" max="7796" width="0" style="46" hidden="1" customWidth="1"/>
    <col min="7797" max="8037" width="9.125" style="46"/>
    <col min="8038" max="8038" width="65.875" style="46" customWidth="1"/>
    <col min="8039" max="8039" width="11.125" style="46" customWidth="1"/>
    <col min="8040" max="8040" width="12.875" style="46" customWidth="1"/>
    <col min="8041" max="8041" width="11.125" style="46" customWidth="1"/>
    <col min="8042" max="8042" width="15.875" style="46" customWidth="1"/>
    <col min="8043" max="8046" width="10.25" style="46" customWidth="1"/>
    <col min="8047" max="8047" width="12.875" style="46" customWidth="1"/>
    <col min="8048" max="8049" width="10.25" style="46" customWidth="1"/>
    <col min="8050" max="8052" width="0" style="46" hidden="1" customWidth="1"/>
    <col min="8053" max="8293" width="9.125" style="46"/>
    <col min="8294" max="8294" width="65.875" style="46" customWidth="1"/>
    <col min="8295" max="8295" width="11.125" style="46" customWidth="1"/>
    <col min="8296" max="8296" width="12.875" style="46" customWidth="1"/>
    <col min="8297" max="8297" width="11.125" style="46" customWidth="1"/>
    <col min="8298" max="8298" width="15.875" style="46" customWidth="1"/>
    <col min="8299" max="8302" width="10.25" style="46" customWidth="1"/>
    <col min="8303" max="8303" width="12.875" style="46" customWidth="1"/>
    <col min="8304" max="8305" width="10.25" style="46" customWidth="1"/>
    <col min="8306" max="8308" width="0" style="46" hidden="1" customWidth="1"/>
    <col min="8309" max="8549" width="9.125" style="46"/>
    <col min="8550" max="8550" width="65.875" style="46" customWidth="1"/>
    <col min="8551" max="8551" width="11.125" style="46" customWidth="1"/>
    <col min="8552" max="8552" width="12.875" style="46" customWidth="1"/>
    <col min="8553" max="8553" width="11.125" style="46" customWidth="1"/>
    <col min="8554" max="8554" width="15.875" style="46" customWidth="1"/>
    <col min="8555" max="8558" width="10.25" style="46" customWidth="1"/>
    <col min="8559" max="8559" width="12.875" style="46" customWidth="1"/>
    <col min="8560" max="8561" width="10.25" style="46" customWidth="1"/>
    <col min="8562" max="8564" width="0" style="46" hidden="1" customWidth="1"/>
    <col min="8565" max="8805" width="9.125" style="46"/>
    <col min="8806" max="8806" width="65.875" style="46" customWidth="1"/>
    <col min="8807" max="8807" width="11.125" style="46" customWidth="1"/>
    <col min="8808" max="8808" width="12.875" style="46" customWidth="1"/>
    <col min="8809" max="8809" width="11.125" style="46" customWidth="1"/>
    <col min="8810" max="8810" width="15.875" style="46" customWidth="1"/>
    <col min="8811" max="8814" width="10.25" style="46" customWidth="1"/>
    <col min="8815" max="8815" width="12.875" style="46" customWidth="1"/>
    <col min="8816" max="8817" width="10.25" style="46" customWidth="1"/>
    <col min="8818" max="8820" width="0" style="46" hidden="1" customWidth="1"/>
    <col min="8821" max="9061" width="9.125" style="46"/>
    <col min="9062" max="9062" width="65.875" style="46" customWidth="1"/>
    <col min="9063" max="9063" width="11.125" style="46" customWidth="1"/>
    <col min="9064" max="9064" width="12.875" style="46" customWidth="1"/>
    <col min="9065" max="9065" width="11.125" style="46" customWidth="1"/>
    <col min="9066" max="9066" width="15.875" style="46" customWidth="1"/>
    <col min="9067" max="9070" width="10.25" style="46" customWidth="1"/>
    <col min="9071" max="9071" width="12.875" style="46" customWidth="1"/>
    <col min="9072" max="9073" width="10.25" style="46" customWidth="1"/>
    <col min="9074" max="9076" width="0" style="46" hidden="1" customWidth="1"/>
    <col min="9077" max="9317" width="9.125" style="46"/>
    <col min="9318" max="9318" width="65.875" style="46" customWidth="1"/>
    <col min="9319" max="9319" width="11.125" style="46" customWidth="1"/>
    <col min="9320" max="9320" width="12.875" style="46" customWidth="1"/>
    <col min="9321" max="9321" width="11.125" style="46" customWidth="1"/>
    <col min="9322" max="9322" width="15.875" style="46" customWidth="1"/>
    <col min="9323" max="9326" width="10.25" style="46" customWidth="1"/>
    <col min="9327" max="9327" width="12.875" style="46" customWidth="1"/>
    <col min="9328" max="9329" width="10.25" style="46" customWidth="1"/>
    <col min="9330" max="9332" width="0" style="46" hidden="1" customWidth="1"/>
    <col min="9333" max="9573" width="9.125" style="46"/>
    <col min="9574" max="9574" width="65.875" style="46" customWidth="1"/>
    <col min="9575" max="9575" width="11.125" style="46" customWidth="1"/>
    <col min="9576" max="9576" width="12.875" style="46" customWidth="1"/>
    <col min="9577" max="9577" width="11.125" style="46" customWidth="1"/>
    <col min="9578" max="9578" width="15.875" style="46" customWidth="1"/>
    <col min="9579" max="9582" width="10.25" style="46" customWidth="1"/>
    <col min="9583" max="9583" width="12.875" style="46" customWidth="1"/>
    <col min="9584" max="9585" width="10.25" style="46" customWidth="1"/>
    <col min="9586" max="9588" width="0" style="46" hidden="1" customWidth="1"/>
    <col min="9589" max="9829" width="9.125" style="46"/>
    <col min="9830" max="9830" width="65.875" style="46" customWidth="1"/>
    <col min="9831" max="9831" width="11.125" style="46" customWidth="1"/>
    <col min="9832" max="9832" width="12.875" style="46" customWidth="1"/>
    <col min="9833" max="9833" width="11.125" style="46" customWidth="1"/>
    <col min="9834" max="9834" width="15.875" style="46" customWidth="1"/>
    <col min="9835" max="9838" width="10.25" style="46" customWidth="1"/>
    <col min="9839" max="9839" width="12.875" style="46" customWidth="1"/>
    <col min="9840" max="9841" width="10.25" style="46" customWidth="1"/>
    <col min="9842" max="9844" width="0" style="46" hidden="1" customWidth="1"/>
    <col min="9845" max="10085" width="9.125" style="46"/>
    <col min="10086" max="10086" width="65.875" style="46" customWidth="1"/>
    <col min="10087" max="10087" width="11.125" style="46" customWidth="1"/>
    <col min="10088" max="10088" width="12.875" style="46" customWidth="1"/>
    <col min="10089" max="10089" width="11.125" style="46" customWidth="1"/>
    <col min="10090" max="10090" width="15.875" style="46" customWidth="1"/>
    <col min="10091" max="10094" width="10.25" style="46" customWidth="1"/>
    <col min="10095" max="10095" width="12.875" style="46" customWidth="1"/>
    <col min="10096" max="10097" width="10.25" style="46" customWidth="1"/>
    <col min="10098" max="10100" width="0" style="46" hidden="1" customWidth="1"/>
    <col min="10101" max="10341" width="9.125" style="46"/>
    <col min="10342" max="10342" width="65.875" style="46" customWidth="1"/>
    <col min="10343" max="10343" width="11.125" style="46" customWidth="1"/>
    <col min="10344" max="10344" width="12.875" style="46" customWidth="1"/>
    <col min="10345" max="10345" width="11.125" style="46" customWidth="1"/>
    <col min="10346" max="10346" width="15.875" style="46" customWidth="1"/>
    <col min="10347" max="10350" width="10.25" style="46" customWidth="1"/>
    <col min="10351" max="10351" width="12.875" style="46" customWidth="1"/>
    <col min="10352" max="10353" width="10.25" style="46" customWidth="1"/>
    <col min="10354" max="10356" width="0" style="46" hidden="1" customWidth="1"/>
    <col min="10357" max="10597" width="9.125" style="46"/>
    <col min="10598" max="10598" width="65.875" style="46" customWidth="1"/>
    <col min="10599" max="10599" width="11.125" style="46" customWidth="1"/>
    <col min="10600" max="10600" width="12.875" style="46" customWidth="1"/>
    <col min="10601" max="10601" width="11.125" style="46" customWidth="1"/>
    <col min="10602" max="10602" width="15.875" style="46" customWidth="1"/>
    <col min="10603" max="10606" width="10.25" style="46" customWidth="1"/>
    <col min="10607" max="10607" width="12.875" style="46" customWidth="1"/>
    <col min="10608" max="10609" width="10.25" style="46" customWidth="1"/>
    <col min="10610" max="10612" width="0" style="46" hidden="1" customWidth="1"/>
    <col min="10613" max="10853" width="9.125" style="46"/>
    <col min="10854" max="10854" width="65.875" style="46" customWidth="1"/>
    <col min="10855" max="10855" width="11.125" style="46" customWidth="1"/>
    <col min="10856" max="10856" width="12.875" style="46" customWidth="1"/>
    <col min="10857" max="10857" width="11.125" style="46" customWidth="1"/>
    <col min="10858" max="10858" width="15.875" style="46" customWidth="1"/>
    <col min="10859" max="10862" width="10.25" style="46" customWidth="1"/>
    <col min="10863" max="10863" width="12.875" style="46" customWidth="1"/>
    <col min="10864" max="10865" width="10.25" style="46" customWidth="1"/>
    <col min="10866" max="10868" width="0" style="46" hidden="1" customWidth="1"/>
    <col min="10869" max="11109" width="9.125" style="46"/>
    <col min="11110" max="11110" width="65.875" style="46" customWidth="1"/>
    <col min="11111" max="11111" width="11.125" style="46" customWidth="1"/>
    <col min="11112" max="11112" width="12.875" style="46" customWidth="1"/>
    <col min="11113" max="11113" width="11.125" style="46" customWidth="1"/>
    <col min="11114" max="11114" width="15.875" style="46" customWidth="1"/>
    <col min="11115" max="11118" width="10.25" style="46" customWidth="1"/>
    <col min="11119" max="11119" width="12.875" style="46" customWidth="1"/>
    <col min="11120" max="11121" width="10.25" style="46" customWidth="1"/>
    <col min="11122" max="11124" width="0" style="46" hidden="1" customWidth="1"/>
    <col min="11125" max="11365" width="9.125" style="46"/>
    <col min="11366" max="11366" width="65.875" style="46" customWidth="1"/>
    <col min="11367" max="11367" width="11.125" style="46" customWidth="1"/>
    <col min="11368" max="11368" width="12.875" style="46" customWidth="1"/>
    <col min="11369" max="11369" width="11.125" style="46" customWidth="1"/>
    <col min="11370" max="11370" width="15.875" style="46" customWidth="1"/>
    <col min="11371" max="11374" width="10.25" style="46" customWidth="1"/>
    <col min="11375" max="11375" width="12.875" style="46" customWidth="1"/>
    <col min="11376" max="11377" width="10.25" style="46" customWidth="1"/>
    <col min="11378" max="11380" width="0" style="46" hidden="1" customWidth="1"/>
    <col min="11381" max="11621" width="9.125" style="46"/>
    <col min="11622" max="11622" width="65.875" style="46" customWidth="1"/>
    <col min="11623" max="11623" width="11.125" style="46" customWidth="1"/>
    <col min="11624" max="11624" width="12.875" style="46" customWidth="1"/>
    <col min="11625" max="11625" width="11.125" style="46" customWidth="1"/>
    <col min="11626" max="11626" width="15.875" style="46" customWidth="1"/>
    <col min="11627" max="11630" width="10.25" style="46" customWidth="1"/>
    <col min="11631" max="11631" width="12.875" style="46" customWidth="1"/>
    <col min="11632" max="11633" width="10.25" style="46" customWidth="1"/>
    <col min="11634" max="11636" width="0" style="46" hidden="1" customWidth="1"/>
    <col min="11637" max="11877" width="9.125" style="46"/>
    <col min="11878" max="11878" width="65.875" style="46" customWidth="1"/>
    <col min="11879" max="11879" width="11.125" style="46" customWidth="1"/>
    <col min="11880" max="11880" width="12.875" style="46" customWidth="1"/>
    <col min="11881" max="11881" width="11.125" style="46" customWidth="1"/>
    <col min="11882" max="11882" width="15.875" style="46" customWidth="1"/>
    <col min="11883" max="11886" width="10.25" style="46" customWidth="1"/>
    <col min="11887" max="11887" width="12.875" style="46" customWidth="1"/>
    <col min="11888" max="11889" width="10.25" style="46" customWidth="1"/>
    <col min="11890" max="11892" width="0" style="46" hidden="1" customWidth="1"/>
    <col min="11893" max="12133" width="9.125" style="46"/>
    <col min="12134" max="12134" width="65.875" style="46" customWidth="1"/>
    <col min="12135" max="12135" width="11.125" style="46" customWidth="1"/>
    <col min="12136" max="12136" width="12.875" style="46" customWidth="1"/>
    <col min="12137" max="12137" width="11.125" style="46" customWidth="1"/>
    <col min="12138" max="12138" width="15.875" style="46" customWidth="1"/>
    <col min="12139" max="12142" width="10.25" style="46" customWidth="1"/>
    <col min="12143" max="12143" width="12.875" style="46" customWidth="1"/>
    <col min="12144" max="12145" width="10.25" style="46" customWidth="1"/>
    <col min="12146" max="12148" width="0" style="46" hidden="1" customWidth="1"/>
    <col min="12149" max="12389" width="9.125" style="46"/>
    <col min="12390" max="12390" width="65.875" style="46" customWidth="1"/>
    <col min="12391" max="12391" width="11.125" style="46" customWidth="1"/>
    <col min="12392" max="12392" width="12.875" style="46" customWidth="1"/>
    <col min="12393" max="12393" width="11.125" style="46" customWidth="1"/>
    <col min="12394" max="12394" width="15.875" style="46" customWidth="1"/>
    <col min="12395" max="12398" width="10.25" style="46" customWidth="1"/>
    <col min="12399" max="12399" width="12.875" style="46" customWidth="1"/>
    <col min="12400" max="12401" width="10.25" style="46" customWidth="1"/>
    <col min="12402" max="12404" width="0" style="46" hidden="1" customWidth="1"/>
    <col min="12405" max="12645" width="9.125" style="46"/>
    <col min="12646" max="12646" width="65.875" style="46" customWidth="1"/>
    <col min="12647" max="12647" width="11.125" style="46" customWidth="1"/>
    <col min="12648" max="12648" width="12.875" style="46" customWidth="1"/>
    <col min="12649" max="12649" width="11.125" style="46" customWidth="1"/>
    <col min="12650" max="12650" width="15.875" style="46" customWidth="1"/>
    <col min="12651" max="12654" width="10.25" style="46" customWidth="1"/>
    <col min="12655" max="12655" width="12.875" style="46" customWidth="1"/>
    <col min="12656" max="12657" width="10.25" style="46" customWidth="1"/>
    <col min="12658" max="12660" width="0" style="46" hidden="1" customWidth="1"/>
    <col min="12661" max="12901" width="9.125" style="46"/>
    <col min="12902" max="12902" width="65.875" style="46" customWidth="1"/>
    <col min="12903" max="12903" width="11.125" style="46" customWidth="1"/>
    <col min="12904" max="12904" width="12.875" style="46" customWidth="1"/>
    <col min="12905" max="12905" width="11.125" style="46" customWidth="1"/>
    <col min="12906" max="12906" width="15.875" style="46" customWidth="1"/>
    <col min="12907" max="12910" width="10.25" style="46" customWidth="1"/>
    <col min="12911" max="12911" width="12.875" style="46" customWidth="1"/>
    <col min="12912" max="12913" width="10.25" style="46" customWidth="1"/>
    <col min="12914" max="12916" width="0" style="46" hidden="1" customWidth="1"/>
    <col min="12917" max="13157" width="9.125" style="46"/>
    <col min="13158" max="13158" width="65.875" style="46" customWidth="1"/>
    <col min="13159" max="13159" width="11.125" style="46" customWidth="1"/>
    <col min="13160" max="13160" width="12.875" style="46" customWidth="1"/>
    <col min="13161" max="13161" width="11.125" style="46" customWidth="1"/>
    <col min="13162" max="13162" width="15.875" style="46" customWidth="1"/>
    <col min="13163" max="13166" width="10.25" style="46" customWidth="1"/>
    <col min="13167" max="13167" width="12.875" style="46" customWidth="1"/>
    <col min="13168" max="13169" width="10.25" style="46" customWidth="1"/>
    <col min="13170" max="13172" width="0" style="46" hidden="1" customWidth="1"/>
    <col min="13173" max="13413" width="9.125" style="46"/>
    <col min="13414" max="13414" width="65.875" style="46" customWidth="1"/>
    <col min="13415" max="13415" width="11.125" style="46" customWidth="1"/>
    <col min="13416" max="13416" width="12.875" style="46" customWidth="1"/>
    <col min="13417" max="13417" width="11.125" style="46" customWidth="1"/>
    <col min="13418" max="13418" width="15.875" style="46" customWidth="1"/>
    <col min="13419" max="13422" width="10.25" style="46" customWidth="1"/>
    <col min="13423" max="13423" width="12.875" style="46" customWidth="1"/>
    <col min="13424" max="13425" width="10.25" style="46" customWidth="1"/>
    <col min="13426" max="13428" width="0" style="46" hidden="1" customWidth="1"/>
    <col min="13429" max="13669" width="9.125" style="46"/>
    <col min="13670" max="13670" width="65.875" style="46" customWidth="1"/>
    <col min="13671" max="13671" width="11.125" style="46" customWidth="1"/>
    <col min="13672" max="13672" width="12.875" style="46" customWidth="1"/>
    <col min="13673" max="13673" width="11.125" style="46" customWidth="1"/>
    <col min="13674" max="13674" width="15.875" style="46" customWidth="1"/>
    <col min="13675" max="13678" width="10.25" style="46" customWidth="1"/>
    <col min="13679" max="13679" width="12.875" style="46" customWidth="1"/>
    <col min="13680" max="13681" width="10.25" style="46" customWidth="1"/>
    <col min="13682" max="13684" width="0" style="46" hidden="1" customWidth="1"/>
    <col min="13685" max="13925" width="9.125" style="46"/>
    <col min="13926" max="13926" width="65.875" style="46" customWidth="1"/>
    <col min="13927" max="13927" width="11.125" style="46" customWidth="1"/>
    <col min="13928" max="13928" width="12.875" style="46" customWidth="1"/>
    <col min="13929" max="13929" width="11.125" style="46" customWidth="1"/>
    <col min="13930" max="13930" width="15.875" style="46" customWidth="1"/>
    <col min="13931" max="13934" width="10.25" style="46" customWidth="1"/>
    <col min="13935" max="13935" width="12.875" style="46" customWidth="1"/>
    <col min="13936" max="13937" width="10.25" style="46" customWidth="1"/>
    <col min="13938" max="13940" width="0" style="46" hidden="1" customWidth="1"/>
    <col min="13941" max="14181" width="9.125" style="46"/>
    <col min="14182" max="14182" width="65.875" style="46" customWidth="1"/>
    <col min="14183" max="14183" width="11.125" style="46" customWidth="1"/>
    <col min="14184" max="14184" width="12.875" style="46" customWidth="1"/>
    <col min="14185" max="14185" width="11.125" style="46" customWidth="1"/>
    <col min="14186" max="14186" width="15.875" style="46" customWidth="1"/>
    <col min="14187" max="14190" width="10.25" style="46" customWidth="1"/>
    <col min="14191" max="14191" width="12.875" style="46" customWidth="1"/>
    <col min="14192" max="14193" width="10.25" style="46" customWidth="1"/>
    <col min="14194" max="14196" width="0" style="46" hidden="1" customWidth="1"/>
    <col min="14197" max="14437" width="9.125" style="46"/>
    <col min="14438" max="14438" width="65.875" style="46" customWidth="1"/>
    <col min="14439" max="14439" width="11.125" style="46" customWidth="1"/>
    <col min="14440" max="14440" width="12.875" style="46" customWidth="1"/>
    <col min="14441" max="14441" width="11.125" style="46" customWidth="1"/>
    <col min="14442" max="14442" width="15.875" style="46" customWidth="1"/>
    <col min="14443" max="14446" width="10.25" style="46" customWidth="1"/>
    <col min="14447" max="14447" width="12.875" style="46" customWidth="1"/>
    <col min="14448" max="14449" width="10.25" style="46" customWidth="1"/>
    <col min="14450" max="14452" width="0" style="46" hidden="1" customWidth="1"/>
    <col min="14453" max="14693" width="9.125" style="46"/>
    <col min="14694" max="14694" width="65.875" style="46" customWidth="1"/>
    <col min="14695" max="14695" width="11.125" style="46" customWidth="1"/>
    <col min="14696" max="14696" width="12.875" style="46" customWidth="1"/>
    <col min="14697" max="14697" width="11.125" style="46" customWidth="1"/>
    <col min="14698" max="14698" width="15.875" style="46" customWidth="1"/>
    <col min="14699" max="14702" width="10.25" style="46" customWidth="1"/>
    <col min="14703" max="14703" width="12.875" style="46" customWidth="1"/>
    <col min="14704" max="14705" width="10.25" style="46" customWidth="1"/>
    <col min="14706" max="14708" width="0" style="46" hidden="1" customWidth="1"/>
    <col min="14709" max="14949" width="9.125" style="46"/>
    <col min="14950" max="14950" width="65.875" style="46" customWidth="1"/>
    <col min="14951" max="14951" width="11.125" style="46" customWidth="1"/>
    <col min="14952" max="14952" width="12.875" style="46" customWidth="1"/>
    <col min="14953" max="14953" width="11.125" style="46" customWidth="1"/>
    <col min="14954" max="14954" width="15.875" style="46" customWidth="1"/>
    <col min="14955" max="14958" width="10.25" style="46" customWidth="1"/>
    <col min="14959" max="14959" width="12.875" style="46" customWidth="1"/>
    <col min="14960" max="14961" width="10.25" style="46" customWidth="1"/>
    <col min="14962" max="14964" width="0" style="46" hidden="1" customWidth="1"/>
    <col min="14965" max="15205" width="9.125" style="46"/>
    <col min="15206" max="15206" width="65.875" style="46" customWidth="1"/>
    <col min="15207" max="15207" width="11.125" style="46" customWidth="1"/>
    <col min="15208" max="15208" width="12.875" style="46" customWidth="1"/>
    <col min="15209" max="15209" width="11.125" style="46" customWidth="1"/>
    <col min="15210" max="15210" width="15.875" style="46" customWidth="1"/>
    <col min="15211" max="15214" width="10.25" style="46" customWidth="1"/>
    <col min="15215" max="15215" width="12.875" style="46" customWidth="1"/>
    <col min="15216" max="15217" width="10.25" style="46" customWidth="1"/>
    <col min="15218" max="15220" width="0" style="46" hidden="1" customWidth="1"/>
    <col min="15221" max="15461" width="9.125" style="46"/>
    <col min="15462" max="15462" width="65.875" style="46" customWidth="1"/>
    <col min="15463" max="15463" width="11.125" style="46" customWidth="1"/>
    <col min="15464" max="15464" width="12.875" style="46" customWidth="1"/>
    <col min="15465" max="15465" width="11.125" style="46" customWidth="1"/>
    <col min="15466" max="15466" width="15.875" style="46" customWidth="1"/>
    <col min="15467" max="15470" width="10.25" style="46" customWidth="1"/>
    <col min="15471" max="15471" width="12.875" style="46" customWidth="1"/>
    <col min="15472" max="15473" width="10.25" style="46" customWidth="1"/>
    <col min="15474" max="15476" width="0" style="46" hidden="1" customWidth="1"/>
    <col min="15477" max="15717" width="9.125" style="46"/>
    <col min="15718" max="15718" width="65.875" style="46" customWidth="1"/>
    <col min="15719" max="15719" width="11.125" style="46" customWidth="1"/>
    <col min="15720" max="15720" width="12.875" style="46" customWidth="1"/>
    <col min="15721" max="15721" width="11.125" style="46" customWidth="1"/>
    <col min="15722" max="15722" width="15.875" style="46" customWidth="1"/>
    <col min="15723" max="15726" width="10.25" style="46" customWidth="1"/>
    <col min="15727" max="15727" width="12.875" style="46" customWidth="1"/>
    <col min="15728" max="15729" width="10.25" style="46" customWidth="1"/>
    <col min="15730" max="15732" width="0" style="46" hidden="1" customWidth="1"/>
    <col min="15733" max="15973" width="9.125" style="46"/>
    <col min="15974" max="15974" width="65.875" style="46" customWidth="1"/>
    <col min="15975" max="15975" width="11.125" style="46" customWidth="1"/>
    <col min="15976" max="15976" width="12.875" style="46" customWidth="1"/>
    <col min="15977" max="15977" width="11.125" style="46" customWidth="1"/>
    <col min="15978" max="15978" width="15.875" style="46" customWidth="1"/>
    <col min="15979" max="15982" width="10.25" style="46" customWidth="1"/>
    <col min="15983" max="15983" width="12.875" style="46" customWidth="1"/>
    <col min="15984" max="15985" width="10.25" style="46" customWidth="1"/>
    <col min="15986" max="15988" width="0" style="46" hidden="1" customWidth="1"/>
    <col min="15989" max="16384" width="9.125" style="46"/>
  </cols>
  <sheetData>
    <row r="1" spans="1:11" s="38" customFormat="1" ht="23.25" x14ac:dyDescent="0.35">
      <c r="A1" s="187" t="s">
        <v>84</v>
      </c>
      <c r="B1" s="187"/>
      <c r="C1" s="187"/>
      <c r="D1" s="187"/>
      <c r="E1" s="187"/>
      <c r="F1" s="187"/>
      <c r="G1" s="187"/>
      <c r="H1" s="187"/>
      <c r="I1" s="187"/>
      <c r="J1" s="187"/>
      <c r="K1" s="187"/>
    </row>
    <row r="2" spans="1:11" s="38" customFormat="1" ht="18" customHeight="1" x14ac:dyDescent="0.35">
      <c r="A2" s="49"/>
      <c r="B2" s="49"/>
      <c r="C2" s="49"/>
      <c r="D2" s="49"/>
      <c r="E2" s="49"/>
      <c r="F2" s="49"/>
      <c r="G2" s="49"/>
      <c r="H2" s="49"/>
      <c r="I2" s="49"/>
      <c r="J2" s="49"/>
      <c r="K2" s="49"/>
    </row>
    <row r="3" spans="1:11" s="48" customFormat="1" ht="93" customHeight="1" x14ac:dyDescent="0.2">
      <c r="A3" s="188" t="s">
        <v>149</v>
      </c>
      <c r="B3" s="189"/>
      <c r="C3" s="189"/>
      <c r="D3" s="189"/>
      <c r="E3" s="189"/>
      <c r="F3" s="189"/>
      <c r="G3" s="189"/>
      <c r="H3" s="189"/>
      <c r="I3" s="189"/>
      <c r="J3" s="189"/>
      <c r="K3" s="190"/>
    </row>
    <row r="4" spans="1:11" s="39" customFormat="1" ht="42" customHeight="1" x14ac:dyDescent="0.2">
      <c r="A4" s="188" t="s">
        <v>86</v>
      </c>
      <c r="B4" s="189"/>
      <c r="C4" s="189"/>
      <c r="D4" s="189"/>
      <c r="E4" s="189"/>
      <c r="F4" s="189"/>
      <c r="G4" s="189"/>
      <c r="H4" s="189"/>
      <c r="I4" s="189"/>
      <c r="J4" s="189"/>
      <c r="K4" s="190"/>
    </row>
    <row r="5" spans="1:11" s="38" customFormat="1" ht="42" customHeight="1" x14ac:dyDescent="0.35">
      <c r="A5" s="191" t="s">
        <v>202</v>
      </c>
      <c r="B5" s="192"/>
      <c r="C5" s="192"/>
      <c r="D5" s="192"/>
      <c r="E5" s="192"/>
      <c r="F5" s="192"/>
      <c r="G5" s="192"/>
      <c r="H5" s="192"/>
      <c r="I5" s="192"/>
      <c r="J5" s="192"/>
      <c r="K5" s="193"/>
    </row>
    <row r="6" spans="1:11" s="38" customFormat="1" ht="33.950000000000003" customHeight="1" x14ac:dyDescent="0.35">
      <c r="A6" s="178" t="s">
        <v>88</v>
      </c>
      <c r="B6" s="179"/>
      <c r="C6" s="179"/>
      <c r="D6" s="180"/>
      <c r="E6" s="178" t="s">
        <v>88</v>
      </c>
      <c r="F6" s="179"/>
      <c r="G6" s="179"/>
      <c r="H6" s="179"/>
      <c r="I6" s="179"/>
      <c r="J6" s="179"/>
      <c r="K6" s="180"/>
    </row>
    <row r="7" spans="1:11" s="38" customFormat="1" ht="21" customHeight="1" x14ac:dyDescent="0.35">
      <c r="A7" s="172" t="s">
        <v>96</v>
      </c>
      <c r="B7" s="173"/>
      <c r="C7" s="173"/>
      <c r="D7" s="174"/>
      <c r="E7" s="172" t="s">
        <v>97</v>
      </c>
      <c r="F7" s="173"/>
      <c r="G7" s="173"/>
      <c r="H7" s="173"/>
      <c r="I7" s="173"/>
      <c r="J7" s="173"/>
      <c r="K7" s="174"/>
    </row>
    <row r="8" spans="1:11" s="38" customFormat="1" x14ac:dyDescent="0.35">
      <c r="A8" s="172" t="s">
        <v>98</v>
      </c>
      <c r="B8" s="173"/>
      <c r="C8" s="173"/>
      <c r="D8" s="174"/>
      <c r="E8" s="186" t="s">
        <v>95</v>
      </c>
      <c r="F8" s="181"/>
      <c r="G8" s="181"/>
      <c r="H8" s="181"/>
      <c r="I8" s="181"/>
      <c r="J8" s="181"/>
      <c r="K8" s="182"/>
    </row>
    <row r="9" spans="1:11" s="38" customFormat="1" x14ac:dyDescent="0.35">
      <c r="A9" s="183" t="s">
        <v>99</v>
      </c>
      <c r="B9" s="184"/>
      <c r="C9" s="184"/>
      <c r="D9" s="185"/>
      <c r="E9" s="183" t="s">
        <v>87</v>
      </c>
      <c r="F9" s="184"/>
      <c r="G9" s="184"/>
      <c r="H9" s="184"/>
      <c r="I9" s="184"/>
      <c r="J9" s="184"/>
      <c r="K9" s="185"/>
    </row>
    <row r="10" spans="1:11" s="38" customFormat="1" x14ac:dyDescent="0.35">
      <c r="A10" s="40" t="s">
        <v>91</v>
      </c>
      <c r="B10" s="41"/>
      <c r="C10" s="42"/>
      <c r="D10" s="42"/>
      <c r="E10" s="42"/>
      <c r="F10" s="42"/>
      <c r="G10" s="42"/>
      <c r="H10" s="42"/>
      <c r="I10" s="42"/>
      <c r="J10" s="42"/>
      <c r="K10" s="43"/>
    </row>
    <row r="11" spans="1:11" s="38" customFormat="1" x14ac:dyDescent="0.35">
      <c r="A11" s="44" t="s">
        <v>85</v>
      </c>
      <c r="B11" s="45"/>
      <c r="C11" s="46"/>
      <c r="D11" s="46"/>
      <c r="E11" s="46"/>
      <c r="F11" s="46"/>
      <c r="G11" s="46"/>
      <c r="H11" s="46"/>
      <c r="I11" s="46"/>
      <c r="J11" s="46"/>
      <c r="K11" s="47"/>
    </row>
    <row r="12" spans="1:11" s="38" customFormat="1" ht="42" customHeight="1" x14ac:dyDescent="0.35">
      <c r="A12" s="175"/>
      <c r="B12" s="176"/>
      <c r="C12" s="176"/>
      <c r="D12" s="176"/>
      <c r="E12" s="176"/>
      <c r="F12" s="176"/>
      <c r="G12" s="176"/>
      <c r="H12" s="176"/>
      <c r="I12" s="176"/>
      <c r="J12" s="176"/>
      <c r="K12" s="177"/>
    </row>
    <row r="13" spans="1:11" s="38" customFormat="1" ht="33.950000000000003" customHeight="1" x14ac:dyDescent="0.35">
      <c r="A13" s="178" t="s">
        <v>88</v>
      </c>
      <c r="B13" s="179"/>
      <c r="C13" s="179"/>
      <c r="D13" s="180"/>
      <c r="E13" s="179" t="s">
        <v>88</v>
      </c>
      <c r="F13" s="179"/>
      <c r="G13" s="179"/>
      <c r="H13" s="179"/>
      <c r="I13" s="179"/>
      <c r="J13" s="179"/>
      <c r="K13" s="180"/>
    </row>
    <row r="14" spans="1:11" s="50" customFormat="1" ht="21" customHeight="1" x14ac:dyDescent="0.2">
      <c r="A14" s="172" t="s">
        <v>100</v>
      </c>
      <c r="B14" s="173"/>
      <c r="C14" s="173"/>
      <c r="D14" s="174"/>
      <c r="E14" s="173" t="s">
        <v>102</v>
      </c>
      <c r="F14" s="173"/>
      <c r="G14" s="173"/>
      <c r="H14" s="173"/>
      <c r="I14" s="173"/>
      <c r="J14" s="173"/>
      <c r="K14" s="174"/>
    </row>
    <row r="15" spans="1:11" s="38" customFormat="1" x14ac:dyDescent="0.35">
      <c r="A15" s="172" t="s">
        <v>101</v>
      </c>
      <c r="B15" s="173"/>
      <c r="C15" s="173"/>
      <c r="D15" s="174"/>
      <c r="E15" s="181" t="s">
        <v>103</v>
      </c>
      <c r="F15" s="181"/>
      <c r="G15" s="181"/>
      <c r="H15" s="181"/>
      <c r="I15" s="181"/>
      <c r="J15" s="181"/>
      <c r="K15" s="182"/>
    </row>
    <row r="16" spans="1:11" s="38" customFormat="1" x14ac:dyDescent="0.35">
      <c r="A16" s="183" t="s">
        <v>89</v>
      </c>
      <c r="B16" s="184"/>
      <c r="C16" s="184"/>
      <c r="D16" s="185"/>
      <c r="E16" s="184" t="s">
        <v>90</v>
      </c>
      <c r="F16" s="184"/>
      <c r="G16" s="184"/>
      <c r="H16" s="184"/>
      <c r="I16" s="184"/>
      <c r="J16" s="184"/>
      <c r="K16" s="185"/>
    </row>
    <row r="19" spans="2:2" x14ac:dyDescent="0.35">
      <c r="B19" s="46"/>
    </row>
  </sheetData>
  <mergeCells count="21">
    <mergeCell ref="A1:K1"/>
    <mergeCell ref="A3:K3"/>
    <mergeCell ref="A4:K4"/>
    <mergeCell ref="A5:K5"/>
    <mergeCell ref="A6:D6"/>
    <mergeCell ref="E6:K6"/>
    <mergeCell ref="A15:D15"/>
    <mergeCell ref="E15:K15"/>
    <mergeCell ref="A16:D16"/>
    <mergeCell ref="E16:K16"/>
    <mergeCell ref="A8:D8"/>
    <mergeCell ref="E8:K8"/>
    <mergeCell ref="A9:D9"/>
    <mergeCell ref="E9:K9"/>
    <mergeCell ref="A7:D7"/>
    <mergeCell ref="E7:K7"/>
    <mergeCell ref="A14:D14"/>
    <mergeCell ref="E14:K14"/>
    <mergeCell ref="A12:K12"/>
    <mergeCell ref="A13:D13"/>
    <mergeCell ref="E13:K13"/>
  </mergeCells>
  <pageMargins left="0.39370078740157483" right="0.15748031496062992" top="0.78740157480314965"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6</vt:i4>
      </vt:variant>
      <vt:variant>
        <vt:lpstr>ช่วงที่มีชื่อ</vt:lpstr>
      </vt:variant>
      <vt:variant>
        <vt:i4>8</vt:i4>
      </vt:variant>
    </vt:vector>
  </HeadingPairs>
  <TitlesOfParts>
    <vt:vector size="14" baseType="lpstr">
      <vt:lpstr>ปก</vt:lpstr>
      <vt:lpstr>แผนปฏิบัติงาน</vt:lpstr>
      <vt:lpstr>แผนการใช้จ่าย</vt:lpstr>
      <vt:lpstr>สรุปแผนใช้จ่าย</vt:lpstr>
      <vt:lpstr>แผนจัดซื้อจัดจ้าง</vt:lpstr>
      <vt:lpstr>เหตุผลคำชี้แจง</vt:lpstr>
      <vt:lpstr>ปก!Print_Area</vt:lpstr>
      <vt:lpstr>แผนการใช้จ่าย!Print_Area</vt:lpstr>
      <vt:lpstr>แผนปฏิบัติงาน!Print_Area</vt:lpstr>
      <vt:lpstr>สรุปแผนใช้จ่าย!Print_Area</vt:lpstr>
      <vt:lpstr>เหตุผลคำชี้แจง!Print_Area</vt:lpstr>
      <vt:lpstr>แผนการใช้จ่าย!Print_Titles</vt:lpstr>
      <vt:lpstr>แผนจัดซื้อจัดจ้าง!Print_Titles</vt:lpstr>
      <vt:lpstr>แผนปฏิบัติงาน!Print_Titles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2019-03-29T10:54:38Z</cp:lastPrinted>
  <dcterms:created xsi:type="dcterms:W3CDTF">2018-07-31T01:26:23Z</dcterms:created>
  <dcterms:modified xsi:type="dcterms:W3CDTF">2019-03-31T10:09:31Z</dcterms:modified>
</cp:coreProperties>
</file>